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บ\2_กลุ่มแผนปฏิบัติราชการ\2569\11. การจัดสรรงบประมาณประจำปี\5. การจัดสรรงวดที่ 3\บัญชีจัดสรร\excel\"/>
    </mc:Choice>
  </mc:AlternateContent>
  <xr:revisionPtr revIDLastSave="0" documentId="13_ncr:1_{BB7BDB11-850E-40C2-9564-A56A7BCE2206}" xr6:coauthVersionLast="47" xr6:coauthVersionMax="47" xr10:uidLastSave="{00000000-0000-0000-0000-000000000000}"/>
  <bookViews>
    <workbookView xWindow="8535" yWindow="960" windowWidth="15570" windowHeight="14895" xr2:uid="{4E52E040-5A34-465F-8264-A89BA4E09CA8}"/>
  </bookViews>
  <sheets>
    <sheet name="จัดสรร 69 งวด 3  edit" sheetId="14" r:id="rId1"/>
    <sheet name="แจ้งกรอบวงเงินวัคซีน+VMI+ถุงยาง" sheetId="7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ddd1">[1]Sheet2!$A$756:$A$764</definedName>
    <definedName name="_________________ddd10">[1]Sheet2!$B$829:$B$833</definedName>
    <definedName name="_________________ddd2">[1]Sheet2!$A$767:$A$813</definedName>
    <definedName name="_________________ddd3">[1]Sheet2!$A$817:$A$820</definedName>
    <definedName name="_________________ddd4">[2]Sheet2!$A$823:$A$826</definedName>
    <definedName name="_________________ddd5">[2]Sheet2!$A$829:$A$830</definedName>
    <definedName name="_________________ddd7">[1]Sheet2!$A$839:$A$864</definedName>
    <definedName name="_________________ddd8">[1]Sheet2!$B$817:$B$819</definedName>
    <definedName name="_________________ddd9">[1]Sheet2!$B$823:$B$826</definedName>
    <definedName name="________________ddd1">[1]Sheet2!$A$756:$A$764</definedName>
    <definedName name="________________ddd10">[1]Sheet2!$B$829:$B$833</definedName>
    <definedName name="________________ddd2">[1]Sheet2!$A$767:$A$813</definedName>
    <definedName name="________________ddd3">[1]Sheet2!$A$817:$A$820</definedName>
    <definedName name="________________ddd4">[2]Sheet2!$A$823:$A$826</definedName>
    <definedName name="________________ddd5">[2]Sheet2!$A$829:$A$830</definedName>
    <definedName name="________________ddd7">[1]Sheet2!$A$839:$A$864</definedName>
    <definedName name="________________ddd8">[1]Sheet2!$B$817:$B$819</definedName>
    <definedName name="________________ddd9">[1]Sheet2!$B$823:$B$826</definedName>
    <definedName name="_______________ddd1">[1]Sheet2!$A$756:$A$764</definedName>
    <definedName name="_______________ddd10">[1]Sheet2!$B$829:$B$833</definedName>
    <definedName name="_______________ddd2">[1]Sheet2!$A$767:$A$813</definedName>
    <definedName name="_______________ddd3">[1]Sheet2!$A$817:$A$820</definedName>
    <definedName name="_______________ddd4">[2]Sheet2!$A$823:$A$826</definedName>
    <definedName name="_______________ddd5">[2]Sheet2!$A$829:$A$830</definedName>
    <definedName name="_______________ddd7">[1]Sheet2!$A$839:$A$864</definedName>
    <definedName name="_______________ddd8">[1]Sheet2!$B$817:$B$819</definedName>
    <definedName name="_______________ddd9">[1]Sheet2!$B$823:$B$826</definedName>
    <definedName name="______________ddd1">[1]Sheet2!$A$756:$A$764</definedName>
    <definedName name="______________ddd10">[1]Sheet2!$B$829:$B$833</definedName>
    <definedName name="______________ddd2">[1]Sheet2!$A$767:$A$813</definedName>
    <definedName name="______________ddd3">[1]Sheet2!$A$817:$A$820</definedName>
    <definedName name="______________ddd4">[2]Sheet2!$A$823:$A$826</definedName>
    <definedName name="______________ddd5">[2]Sheet2!$A$829:$A$830</definedName>
    <definedName name="______________ddd7">[1]Sheet2!$A$839:$A$864</definedName>
    <definedName name="______________ddd8">[1]Sheet2!$B$817:$B$819</definedName>
    <definedName name="______________ddd9">[1]Sheet2!$B$823:$B$826</definedName>
    <definedName name="_____________ddd1">[1]Sheet2!$A$756:$A$764</definedName>
    <definedName name="_____________ddd10">[1]Sheet2!$B$829:$B$833</definedName>
    <definedName name="_____________ddd2">[1]Sheet2!$A$767:$A$813</definedName>
    <definedName name="_____________ddd3">[1]Sheet2!$A$817:$A$820</definedName>
    <definedName name="_____________ddd4">[2]Sheet2!$A$823:$A$826</definedName>
    <definedName name="_____________ddd5">[2]Sheet2!$A$829:$A$830</definedName>
    <definedName name="_____________ddd7">[1]Sheet2!$A$839:$A$864</definedName>
    <definedName name="_____________ddd8">[1]Sheet2!$B$817:$B$819</definedName>
    <definedName name="_____________ddd9">[1]Sheet2!$B$823:$B$826</definedName>
    <definedName name="____________ddd1">[1]Sheet2!$A$756:$A$764</definedName>
    <definedName name="____________ddd10">[1]Sheet2!$B$829:$B$833</definedName>
    <definedName name="____________ddd2">[1]Sheet2!$A$767:$A$813</definedName>
    <definedName name="____________ddd3">[1]Sheet2!$A$817:$A$820</definedName>
    <definedName name="____________ddd4">[2]Sheet2!$A$823:$A$826</definedName>
    <definedName name="____________ddd5">[2]Sheet2!$A$829:$A$830</definedName>
    <definedName name="____________ddd7">[1]Sheet2!$A$839:$A$864</definedName>
    <definedName name="____________ddd8">[1]Sheet2!$B$817:$B$819</definedName>
    <definedName name="____________ddd9">[1]Sheet2!$B$823:$B$826</definedName>
    <definedName name="___________ddd1">[1]Sheet2!$A$756:$A$764</definedName>
    <definedName name="___________ddd10">[1]Sheet2!$B$829:$B$833</definedName>
    <definedName name="___________ddd2">[1]Sheet2!$A$767:$A$813</definedName>
    <definedName name="___________ddd3">[1]Sheet2!$A$817:$A$820</definedName>
    <definedName name="___________ddd4">[2]Sheet2!$A$823:$A$826</definedName>
    <definedName name="___________ddd5">[2]Sheet2!$A$829:$A$830</definedName>
    <definedName name="___________ddd7">[1]Sheet2!$A$839:$A$864</definedName>
    <definedName name="___________ddd8">[1]Sheet2!$B$817:$B$819</definedName>
    <definedName name="___________ddd9">[1]Sheet2!$B$823:$B$826</definedName>
    <definedName name="__________ddd1">[1]Sheet2!$A$756:$A$764</definedName>
    <definedName name="__________ddd10">[1]Sheet2!$B$829:$B$833</definedName>
    <definedName name="__________ddd2">[1]Sheet2!$A$767:$A$813</definedName>
    <definedName name="__________ddd3">[1]Sheet2!$A$817:$A$820</definedName>
    <definedName name="__________ddd4">[2]Sheet2!$A$823:$A$826</definedName>
    <definedName name="__________ddd5">[2]Sheet2!$A$829:$A$830</definedName>
    <definedName name="__________ddd7">[1]Sheet2!$A$839:$A$864</definedName>
    <definedName name="__________ddd8">[1]Sheet2!$B$817:$B$819</definedName>
    <definedName name="__________ddd9">[1]Sheet2!$B$823:$B$826</definedName>
    <definedName name="_________ddd1">[1]Sheet2!$A$756:$A$764</definedName>
    <definedName name="_________ddd10">[1]Sheet2!$B$829:$B$833</definedName>
    <definedName name="_________ddd2">[1]Sheet2!$A$767:$A$813</definedName>
    <definedName name="_________ddd3">[1]Sheet2!$A$817:$A$820</definedName>
    <definedName name="_________ddd4">[2]Sheet2!$A$823:$A$826</definedName>
    <definedName name="_________ddd5">[2]Sheet2!$A$829:$A$830</definedName>
    <definedName name="_________ddd7">[1]Sheet2!$A$839:$A$864</definedName>
    <definedName name="_________ddd8">[1]Sheet2!$B$817:$B$819</definedName>
    <definedName name="_________ddd9">[1]Sheet2!$B$823:$B$826</definedName>
    <definedName name="________ddd1">[1]Sheet2!$A$756:$A$764</definedName>
    <definedName name="________ddd10">[1]Sheet2!$B$829:$B$833</definedName>
    <definedName name="________ddd2">[1]Sheet2!$A$767:$A$813</definedName>
    <definedName name="________ddd3">[1]Sheet2!$A$817:$A$820</definedName>
    <definedName name="________ddd4">[2]Sheet2!$A$823:$A$826</definedName>
    <definedName name="________ddd5">[2]Sheet2!$A$829:$A$830</definedName>
    <definedName name="________ddd7">[1]Sheet2!$A$839:$A$864</definedName>
    <definedName name="________ddd8">[1]Sheet2!$B$817:$B$819</definedName>
    <definedName name="________ddd9">[1]Sheet2!$B$823:$B$826</definedName>
    <definedName name="_______ddd1">[1]Sheet2!$A$756:$A$764</definedName>
    <definedName name="_______ddd10">[1]Sheet2!$B$829:$B$833</definedName>
    <definedName name="_______ddd2">[1]Sheet2!$A$767:$A$813</definedName>
    <definedName name="_______ddd3">[1]Sheet2!$A$817:$A$820</definedName>
    <definedName name="_______ddd4">[2]Sheet2!$A$823:$A$826</definedName>
    <definedName name="_______ddd5">[2]Sheet2!$A$829:$A$830</definedName>
    <definedName name="_______ddd7">[1]Sheet2!$A$839:$A$864</definedName>
    <definedName name="_______ddd8">[1]Sheet2!$B$817:$B$819</definedName>
    <definedName name="_______ddd9">[1]Sheet2!$B$823:$B$826</definedName>
    <definedName name="______ddd1">[1]Sheet2!$A$756:$A$764</definedName>
    <definedName name="______ddd10">[1]Sheet2!$B$829:$B$833</definedName>
    <definedName name="______ddd2">[1]Sheet2!$A$767:$A$813</definedName>
    <definedName name="______ddd3">[1]Sheet2!$A$817:$A$820</definedName>
    <definedName name="______ddd4">[2]Sheet2!$A$823:$A$826</definedName>
    <definedName name="______ddd5">[2]Sheet2!$A$829:$A$830</definedName>
    <definedName name="______ddd7">[1]Sheet2!$A$839:$A$864</definedName>
    <definedName name="______ddd8">[1]Sheet2!$B$817:$B$819</definedName>
    <definedName name="______ddd9">[1]Sheet2!$B$823:$B$826</definedName>
    <definedName name="_____ddd1">[1]Sheet2!$A$756:$A$764</definedName>
    <definedName name="_____ddd10">[1]Sheet2!$B$829:$B$833</definedName>
    <definedName name="_____ddd2">[1]Sheet2!$A$767:$A$813</definedName>
    <definedName name="_____ddd3">[1]Sheet2!$A$817:$A$820</definedName>
    <definedName name="_____ddd4">[2]Sheet2!$A$823:$A$826</definedName>
    <definedName name="_____ddd5">[2]Sheet2!$A$829:$A$830</definedName>
    <definedName name="_____ddd7">[1]Sheet2!$A$839:$A$864</definedName>
    <definedName name="_____ddd8">[1]Sheet2!$B$817:$B$819</definedName>
    <definedName name="_____ddd9">[1]Sheet2!$B$823:$B$826</definedName>
    <definedName name="____ddd1">[1]Sheet2!$A$756:$A$764</definedName>
    <definedName name="____ddd10">[1]Sheet2!$B$829:$B$833</definedName>
    <definedName name="____ddd2">[1]Sheet2!$A$767:$A$813</definedName>
    <definedName name="____ddd3">[1]Sheet2!$A$817:$A$820</definedName>
    <definedName name="____ddd4">[2]Sheet2!$A$823:$A$826</definedName>
    <definedName name="____ddd5">[2]Sheet2!$A$829:$A$830</definedName>
    <definedName name="____ddd7">[1]Sheet2!$A$839:$A$864</definedName>
    <definedName name="____ddd8">[1]Sheet2!$B$817:$B$819</definedName>
    <definedName name="____ddd9">[1]Sheet2!$B$823:$B$826</definedName>
    <definedName name="___ddd1">[1]Sheet2!$A$756:$A$764</definedName>
    <definedName name="___ddd10">[1]Sheet2!$B$829:$B$833</definedName>
    <definedName name="___ddd2">[1]Sheet2!$A$767:$A$813</definedName>
    <definedName name="___ddd3">[1]Sheet2!$A$817:$A$820</definedName>
    <definedName name="___ddd4">[2]Sheet2!$A$823:$A$826</definedName>
    <definedName name="___ddd5">[2]Sheet2!$A$829:$A$830</definedName>
    <definedName name="___ddd7">[1]Sheet2!$A$839:$A$864</definedName>
    <definedName name="___ddd8">[1]Sheet2!$B$817:$B$819</definedName>
    <definedName name="___ddd9">[1]Sheet2!$B$823:$B$826</definedName>
    <definedName name="__ddd1" localSheetId="1">[1]Sheet2!$A$756:$A$764</definedName>
    <definedName name="__ddd1">#REF!</definedName>
    <definedName name="__ddd10" localSheetId="1">[1]Sheet2!$B$829:$B$833</definedName>
    <definedName name="__ddd10">#REF!</definedName>
    <definedName name="__ddd11">#REF!</definedName>
    <definedName name="__ddd12">#REF!</definedName>
    <definedName name="__ddd15">#REF!</definedName>
    <definedName name="__ddd2" localSheetId="1">[1]Sheet2!$A$767:$A$813</definedName>
    <definedName name="__ddd2">#REF!</definedName>
    <definedName name="__ddd22">#REF!</definedName>
    <definedName name="__ddd23">#REF!</definedName>
    <definedName name="__ddd3" localSheetId="1">[1]Sheet2!$A$817:$A$820</definedName>
    <definedName name="__ddd3">#REF!</definedName>
    <definedName name="__ddd4">[2]Sheet2!$A$823:$A$826</definedName>
    <definedName name="__ddd5" localSheetId="1">[2]Sheet2!$A$829:$A$830</definedName>
    <definedName name="__ddd5">#REF!</definedName>
    <definedName name="__ddd6">#REF!</definedName>
    <definedName name="__ddd7">[1]Sheet2!$A$839:$A$864</definedName>
    <definedName name="__ddd8" localSheetId="1">[1]Sheet2!$B$817:$B$819</definedName>
    <definedName name="__ddd8">#REF!</definedName>
    <definedName name="__ddd9" localSheetId="1">[1]Sheet2!$B$823:$B$826</definedName>
    <definedName name="__ddd9">#REF!</definedName>
    <definedName name="_1">#REF!</definedName>
    <definedName name="_15525">#REF!</definedName>
    <definedName name="_ddd1">[3]Sheet2!$A$756:$A$764</definedName>
    <definedName name="_ddd10">[3]Sheet2!$B$829:$B$833</definedName>
    <definedName name="_ddd11">#REF!</definedName>
    <definedName name="_ddd12">#REF!</definedName>
    <definedName name="_ddd15">#REF!</definedName>
    <definedName name="_ddd2">[3]Sheet2!$A$767:$A$813</definedName>
    <definedName name="_ddd22">#REF!</definedName>
    <definedName name="_ddd23">#REF!</definedName>
    <definedName name="_ddd3">[3]Sheet2!$A$817:$A$820</definedName>
    <definedName name="_ddd4">[4]Sheet2!$A$823:$A$826</definedName>
    <definedName name="_ddd5">[4]Sheet2!$A$829:$A$830</definedName>
    <definedName name="_ddd6">#REF!</definedName>
    <definedName name="_ddd7">[3]Sheet2!$A$839:$A$864</definedName>
    <definedName name="_ddd8">[3]Sheet2!$B$817:$B$819</definedName>
    <definedName name="_ddd9">[3]Sheet2!$B$823:$B$826</definedName>
    <definedName name="_end001">#REF!</definedName>
    <definedName name="_end01">[5]ปชส!$B$64</definedName>
    <definedName name="_xlnm._FilterDatabase" localSheetId="1" hidden="1">'แจ้งกรอบวงเงินวัคซีน+VMI+ถุงยาง'!$A$4:$C$28</definedName>
    <definedName name="_xlnm._FilterDatabase" localSheetId="0" hidden="1">'จัดสรร 69 งวด 3  edit'!$A$19:$P$239</definedName>
    <definedName name="AAA" localSheetId="1">#REF!</definedName>
    <definedName name="AAA">[6]อบรม!#REF!</definedName>
    <definedName name="AAA0">[5]ปชส!$B$62:$U$62</definedName>
    <definedName name="AAA00">#REF!</definedName>
    <definedName name="AAA000">#REF!</definedName>
    <definedName name="cccc">#REF!</definedName>
    <definedName name="dep">#REF!</definedName>
    <definedName name="drop1" localSheetId="1">#REF!</definedName>
    <definedName name="drop1">[6]อบรม!#REF!</definedName>
    <definedName name="end">#REF!</definedName>
    <definedName name="END000">#REF!</definedName>
    <definedName name="Excel_BuiltIn__FilterDatabase_9">#REF!</definedName>
    <definedName name="fff">#REF!</definedName>
    <definedName name="iii">#REF!</definedName>
    <definedName name="MmExcelLinker_EBEA9AC1_2AEA_46B3_BFFC_98832F184FBD">[7]พันธกิจ!#REF!</definedName>
    <definedName name="month_selected">'[8]ภาพรวมผลผลิตที่ 1.1'!$L$2</definedName>
    <definedName name="_xlnm.Print_Area" localSheetId="1">'แจ้งกรอบวงเงินวัคซีน+VMI+ถุงยาง'!$A$1:$K$40</definedName>
    <definedName name="_xlnm.Print_Area" localSheetId="0">'จัดสรร 69 งวด 3  edit'!$A$1:$N$242</definedName>
    <definedName name="_xlnm.Print_Titles" localSheetId="0">'จัดสรร 69 งวด 3  edit'!$2:$7</definedName>
    <definedName name="rrrrr">#REF!</definedName>
    <definedName name="SAPBEXdnldView" hidden="1">"4DZ5B0YS6TF66GKETZJZD69TS"</definedName>
    <definedName name="SAPBEXsysID" hidden="1">"BWP"</definedName>
    <definedName name="SEZ_ddd5">#REF!</definedName>
    <definedName name="vdep">[3]Sheet2!$A$500:$A$504</definedName>
    <definedName name="vhm1115525">#REF!</definedName>
    <definedName name="view" localSheetId="1">#REF!</definedName>
    <definedName name="view">[6]อบรม!#REF!</definedName>
    <definedName name="vsprj">#REF!</definedName>
    <definedName name="vsprj0">[5]ปชส!$B$4988:$B$4997</definedName>
    <definedName name="vsprj00">#REF!</definedName>
    <definedName name="vsprj000">#REF!</definedName>
    <definedName name="เช็คข้อมูลเลื่อน_ตค_ส่งให้พี่ผึ้งรวมค่าครองชีพ_Q_Zung">#REF!</definedName>
    <definedName name="เพิ่มเติม">#REF!</definedName>
    <definedName name="ก">[9]Sheet2!$B$817:$B$819</definedName>
    <definedName name="กยน5">#REF!</definedName>
    <definedName name="ตปท.ปรับ">#REF!</definedName>
    <definedName name="ทำเนียบสถานบริการ">#REF!</definedName>
    <definedName name="ปดดเ12">#REF!</definedName>
    <definedName name="ปรับใหม่">#REF!</definedName>
    <definedName name="ราชประชา">[10]DATA60!$G$1239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4" l="1"/>
  <c r="F29" i="14"/>
  <c r="G29" i="14"/>
  <c r="H29" i="14"/>
  <c r="I29" i="14"/>
  <c r="J29" i="14"/>
  <c r="K29" i="14"/>
  <c r="L29" i="14"/>
  <c r="M29" i="14"/>
  <c r="N29" i="14"/>
  <c r="D29" i="14"/>
  <c r="C29" i="14" s="1"/>
  <c r="D28" i="14"/>
  <c r="C39" i="14"/>
  <c r="C59" i="14"/>
  <c r="D13" i="14"/>
  <c r="D18" i="14" s="1"/>
  <c r="G32" i="7"/>
  <c r="G34" i="7"/>
  <c r="G35" i="7"/>
  <c r="G36" i="7"/>
  <c r="G37" i="7"/>
  <c r="G38" i="7"/>
  <c r="G39" i="7"/>
  <c r="G33" i="7"/>
  <c r="F32" i="7"/>
  <c r="E32" i="7"/>
  <c r="J7" i="7"/>
  <c r="I42" i="14"/>
  <c r="D19" i="14"/>
  <c r="D25" i="14"/>
  <c r="D16" i="14" s="1"/>
  <c r="E28" i="14"/>
  <c r="F28" i="14"/>
  <c r="G28" i="14"/>
  <c r="H28" i="14"/>
  <c r="I28" i="14"/>
  <c r="J28" i="14"/>
  <c r="K28" i="14"/>
  <c r="L28" i="14"/>
  <c r="M28" i="14"/>
  <c r="E25" i="14"/>
  <c r="E16" i="14" s="1"/>
  <c r="F25" i="14"/>
  <c r="F16" i="14" s="1"/>
  <c r="G25" i="14"/>
  <c r="G16" i="14" s="1"/>
  <c r="H25" i="14"/>
  <c r="H16" i="14" s="1"/>
  <c r="I25" i="14"/>
  <c r="I16" i="14" s="1"/>
  <c r="J25" i="14"/>
  <c r="J16" i="14" s="1"/>
  <c r="K25" i="14"/>
  <c r="K16" i="14" s="1"/>
  <c r="L25" i="14"/>
  <c r="L16" i="14" s="1"/>
  <c r="M25" i="14"/>
  <c r="M16" i="14" s="1"/>
  <c r="N25" i="14"/>
  <c r="N16" i="14" s="1"/>
  <c r="E22" i="14"/>
  <c r="F22" i="14"/>
  <c r="G22" i="14"/>
  <c r="H22" i="14"/>
  <c r="I22" i="14"/>
  <c r="J22" i="14"/>
  <c r="K22" i="14"/>
  <c r="L22" i="14"/>
  <c r="M22" i="14"/>
  <c r="N22" i="14"/>
  <c r="D22" i="14"/>
  <c r="E23" i="14"/>
  <c r="F23" i="14"/>
  <c r="G23" i="14"/>
  <c r="H23" i="14"/>
  <c r="I23" i="14"/>
  <c r="J23" i="14"/>
  <c r="K23" i="14"/>
  <c r="L23" i="14"/>
  <c r="M23" i="14"/>
  <c r="N23" i="14"/>
  <c r="D23" i="14"/>
  <c r="E236" i="14"/>
  <c r="F236" i="14"/>
  <c r="G236" i="14"/>
  <c r="H236" i="14"/>
  <c r="I236" i="14"/>
  <c r="J236" i="14"/>
  <c r="K236" i="14"/>
  <c r="L236" i="14"/>
  <c r="M236" i="14"/>
  <c r="N236" i="14"/>
  <c r="D236" i="14"/>
  <c r="C238" i="14"/>
  <c r="E227" i="14"/>
  <c r="F227" i="14"/>
  <c r="G227" i="14"/>
  <c r="H227" i="14"/>
  <c r="I227" i="14"/>
  <c r="J227" i="14"/>
  <c r="K227" i="14"/>
  <c r="L227" i="14"/>
  <c r="M227" i="14"/>
  <c r="N227" i="14"/>
  <c r="D227" i="14"/>
  <c r="C229" i="14"/>
  <c r="E218" i="14"/>
  <c r="F218" i="14"/>
  <c r="G218" i="14"/>
  <c r="H218" i="14"/>
  <c r="I218" i="14"/>
  <c r="J218" i="14"/>
  <c r="K218" i="14"/>
  <c r="L218" i="14"/>
  <c r="M218" i="14"/>
  <c r="N218" i="14"/>
  <c r="D218" i="14"/>
  <c r="C220" i="14"/>
  <c r="E209" i="14"/>
  <c r="F209" i="14"/>
  <c r="G209" i="14"/>
  <c r="H209" i="14"/>
  <c r="I209" i="14"/>
  <c r="J209" i="14"/>
  <c r="K209" i="14"/>
  <c r="L209" i="14"/>
  <c r="M209" i="14"/>
  <c r="N209" i="14"/>
  <c r="D209" i="14"/>
  <c r="C211" i="14"/>
  <c r="E200" i="14"/>
  <c r="F200" i="14"/>
  <c r="G200" i="14"/>
  <c r="H200" i="14"/>
  <c r="I200" i="14"/>
  <c r="J200" i="14"/>
  <c r="K200" i="14"/>
  <c r="L200" i="14"/>
  <c r="M200" i="14"/>
  <c r="N200" i="14"/>
  <c r="D200" i="14"/>
  <c r="C202" i="14"/>
  <c r="E191" i="14"/>
  <c r="F191" i="14"/>
  <c r="G191" i="14"/>
  <c r="H191" i="14"/>
  <c r="I191" i="14"/>
  <c r="J191" i="14"/>
  <c r="K191" i="14"/>
  <c r="L191" i="14"/>
  <c r="M191" i="14"/>
  <c r="N191" i="14"/>
  <c r="D191" i="14"/>
  <c r="C193" i="14"/>
  <c r="E182" i="14"/>
  <c r="F182" i="14"/>
  <c r="G182" i="14"/>
  <c r="H182" i="14"/>
  <c r="I182" i="14"/>
  <c r="J182" i="14"/>
  <c r="K182" i="14"/>
  <c r="L182" i="14"/>
  <c r="M182" i="14"/>
  <c r="N182" i="14"/>
  <c r="D182" i="14"/>
  <c r="C184" i="14"/>
  <c r="E173" i="14"/>
  <c r="F173" i="14"/>
  <c r="G173" i="14"/>
  <c r="H173" i="14"/>
  <c r="I173" i="14"/>
  <c r="J173" i="14"/>
  <c r="K173" i="14"/>
  <c r="L173" i="14"/>
  <c r="M173" i="14"/>
  <c r="N173" i="14"/>
  <c r="D173" i="14"/>
  <c r="C175" i="14"/>
  <c r="E164" i="14"/>
  <c r="F164" i="14"/>
  <c r="G164" i="14"/>
  <c r="H164" i="14"/>
  <c r="I164" i="14"/>
  <c r="J164" i="14"/>
  <c r="K164" i="14"/>
  <c r="L164" i="14"/>
  <c r="M164" i="14"/>
  <c r="N164" i="14"/>
  <c r="D164" i="14"/>
  <c r="C166" i="14"/>
  <c r="E146" i="14"/>
  <c r="F146" i="14"/>
  <c r="G146" i="14"/>
  <c r="H146" i="14"/>
  <c r="I146" i="14"/>
  <c r="J146" i="14"/>
  <c r="K146" i="14"/>
  <c r="L146" i="14"/>
  <c r="M146" i="14"/>
  <c r="N146" i="14"/>
  <c r="D146" i="14"/>
  <c r="E155" i="14"/>
  <c r="F155" i="14"/>
  <c r="G155" i="14"/>
  <c r="H155" i="14"/>
  <c r="I155" i="14"/>
  <c r="J155" i="14"/>
  <c r="K155" i="14"/>
  <c r="L155" i="14"/>
  <c r="M155" i="14"/>
  <c r="N155" i="14"/>
  <c r="D155" i="14"/>
  <c r="C157" i="14"/>
  <c r="C148" i="14"/>
  <c r="D137" i="14"/>
  <c r="D119" i="14"/>
  <c r="E137" i="14"/>
  <c r="F137" i="14"/>
  <c r="G137" i="14"/>
  <c r="H137" i="14"/>
  <c r="I137" i="14"/>
  <c r="J137" i="14"/>
  <c r="K137" i="14"/>
  <c r="L137" i="14"/>
  <c r="M137" i="14"/>
  <c r="N137" i="14"/>
  <c r="E128" i="14"/>
  <c r="E26" i="14" s="1"/>
  <c r="E17" i="14" s="1"/>
  <c r="F128" i="14"/>
  <c r="F26" i="14" s="1"/>
  <c r="F17" i="14" s="1"/>
  <c r="G128" i="14"/>
  <c r="G26" i="14" s="1"/>
  <c r="G17" i="14" s="1"/>
  <c r="H128" i="14"/>
  <c r="H26" i="14" s="1"/>
  <c r="H17" i="14" s="1"/>
  <c r="I128" i="14"/>
  <c r="I26" i="14" s="1"/>
  <c r="I17" i="14" s="1"/>
  <c r="J128" i="14"/>
  <c r="J26" i="14" s="1"/>
  <c r="J17" i="14" s="1"/>
  <c r="K128" i="14"/>
  <c r="K26" i="14" s="1"/>
  <c r="K17" i="14" s="1"/>
  <c r="L128" i="14"/>
  <c r="L26" i="14" s="1"/>
  <c r="L17" i="14" s="1"/>
  <c r="M128" i="14"/>
  <c r="M26" i="14" s="1"/>
  <c r="M17" i="14" s="1"/>
  <c r="N128" i="14"/>
  <c r="D128" i="14"/>
  <c r="D26" i="14" s="1"/>
  <c r="D17" i="14" s="1"/>
  <c r="C130" i="14"/>
  <c r="C121" i="14"/>
  <c r="E119" i="14"/>
  <c r="F119" i="14"/>
  <c r="G119" i="14"/>
  <c r="H119" i="14"/>
  <c r="I119" i="14"/>
  <c r="J119" i="14"/>
  <c r="K119" i="14"/>
  <c r="L119" i="14"/>
  <c r="M119" i="14"/>
  <c r="N119" i="14"/>
  <c r="E110" i="14"/>
  <c r="F110" i="14"/>
  <c r="G110" i="14"/>
  <c r="H110" i="14"/>
  <c r="I110" i="14"/>
  <c r="J110" i="14"/>
  <c r="K110" i="14"/>
  <c r="L110" i="14"/>
  <c r="M110" i="14"/>
  <c r="N110" i="14"/>
  <c r="D110" i="14"/>
  <c r="C112" i="14"/>
  <c r="E101" i="14"/>
  <c r="F101" i="14"/>
  <c r="G101" i="14"/>
  <c r="H101" i="14"/>
  <c r="I101" i="14"/>
  <c r="J101" i="14"/>
  <c r="K101" i="14"/>
  <c r="L101" i="14"/>
  <c r="M101" i="14"/>
  <c r="N101" i="14"/>
  <c r="D101" i="14"/>
  <c r="C103" i="14"/>
  <c r="C102" i="14"/>
  <c r="E92" i="14"/>
  <c r="F92" i="14"/>
  <c r="G92" i="14"/>
  <c r="H92" i="14"/>
  <c r="I92" i="14"/>
  <c r="J92" i="14"/>
  <c r="K92" i="14"/>
  <c r="L92" i="14"/>
  <c r="M92" i="14"/>
  <c r="N92" i="14"/>
  <c r="D92" i="14"/>
  <c r="C94" i="14"/>
  <c r="N83" i="14"/>
  <c r="E83" i="14"/>
  <c r="F83" i="14"/>
  <c r="G83" i="14"/>
  <c r="H83" i="14"/>
  <c r="I83" i="14"/>
  <c r="J83" i="14"/>
  <c r="K83" i="14"/>
  <c r="L83" i="14"/>
  <c r="M83" i="14"/>
  <c r="D83" i="14"/>
  <c r="C85" i="14"/>
  <c r="E74" i="14"/>
  <c r="F74" i="14"/>
  <c r="G74" i="14"/>
  <c r="H74" i="14"/>
  <c r="I74" i="14"/>
  <c r="J74" i="14"/>
  <c r="K74" i="14"/>
  <c r="L74" i="14"/>
  <c r="M74" i="14"/>
  <c r="N74" i="14"/>
  <c r="D74" i="14"/>
  <c r="C76" i="14"/>
  <c r="E65" i="14"/>
  <c r="F65" i="14"/>
  <c r="G65" i="14"/>
  <c r="H65" i="14"/>
  <c r="I65" i="14"/>
  <c r="J65" i="14"/>
  <c r="K65" i="14"/>
  <c r="L65" i="14"/>
  <c r="M65" i="14"/>
  <c r="N65" i="14"/>
  <c r="D65" i="14"/>
  <c r="C67" i="14"/>
  <c r="E54" i="14"/>
  <c r="F54" i="14"/>
  <c r="G54" i="14"/>
  <c r="H54" i="14"/>
  <c r="I54" i="14"/>
  <c r="J54" i="14"/>
  <c r="K54" i="14"/>
  <c r="L54" i="14"/>
  <c r="M54" i="14"/>
  <c r="D54" i="14"/>
  <c r="E35" i="14"/>
  <c r="F35" i="14"/>
  <c r="E45" i="14"/>
  <c r="F45" i="14"/>
  <c r="G45" i="14"/>
  <c r="H45" i="14"/>
  <c r="I45" i="14"/>
  <c r="J45" i="14"/>
  <c r="K45" i="14"/>
  <c r="L45" i="14"/>
  <c r="M45" i="14"/>
  <c r="N45" i="14"/>
  <c r="D45" i="14"/>
  <c r="C47" i="14"/>
  <c r="C46" i="14"/>
  <c r="C117" i="14"/>
  <c r="C118" i="14"/>
  <c r="D71" i="14"/>
  <c r="D62" i="14"/>
  <c r="N51" i="14"/>
  <c r="D42" i="14"/>
  <c r="E42" i="14"/>
  <c r="F42" i="14"/>
  <c r="G42" i="14"/>
  <c r="H42" i="14"/>
  <c r="F32" i="14"/>
  <c r="L89" i="14"/>
  <c r="E98" i="14"/>
  <c r="C63" i="14"/>
  <c r="C64" i="14"/>
  <c r="D24" i="14" l="1"/>
  <c r="E24" i="14"/>
  <c r="F24" i="14"/>
  <c r="C25" i="14"/>
  <c r="C119" i="14"/>
  <c r="C146" i="14"/>
  <c r="C101" i="14"/>
  <c r="C236" i="14"/>
  <c r="C227" i="14"/>
  <c r="C218" i="14"/>
  <c r="C209" i="14"/>
  <c r="C191" i="14"/>
  <c r="C200" i="14"/>
  <c r="C182" i="14"/>
  <c r="C173" i="14"/>
  <c r="C155" i="14"/>
  <c r="C164" i="14"/>
  <c r="C137" i="14"/>
  <c r="C128" i="14"/>
  <c r="C110" i="14"/>
  <c r="C92" i="14"/>
  <c r="C83" i="14"/>
  <c r="C65" i="14"/>
  <c r="C74" i="14"/>
  <c r="J27" i="7"/>
  <c r="J23" i="7"/>
  <c r="J22" i="7"/>
  <c r="J21" i="7"/>
  <c r="J20" i="7"/>
  <c r="J19" i="7"/>
  <c r="J18" i="7"/>
  <c r="J16" i="7"/>
  <c r="J15" i="7"/>
  <c r="J14" i="7"/>
  <c r="J13" i="7"/>
  <c r="J12" i="7"/>
  <c r="J11" i="7"/>
  <c r="J10" i="7"/>
  <c r="J9" i="7"/>
  <c r="J8" i="7"/>
  <c r="I6" i="7"/>
  <c r="I5" i="7" s="1"/>
  <c r="H6" i="7"/>
  <c r="H5" i="7" s="1"/>
  <c r="E6" i="7"/>
  <c r="E5" i="7" s="1"/>
  <c r="F6" i="7"/>
  <c r="G35" i="14"/>
  <c r="G24" i="14" s="1"/>
  <c r="H35" i="14"/>
  <c r="H24" i="14" s="1"/>
  <c r="I35" i="14"/>
  <c r="I24" i="14" s="1"/>
  <c r="J35" i="14"/>
  <c r="J24" i="14" s="1"/>
  <c r="K35" i="14"/>
  <c r="K24" i="14" s="1"/>
  <c r="L35" i="14"/>
  <c r="L24" i="14" s="1"/>
  <c r="M35" i="14"/>
  <c r="M24" i="14" s="1"/>
  <c r="N35" i="14"/>
  <c r="C30" i="14"/>
  <c r="N58" i="14"/>
  <c r="N28" i="14" s="1"/>
  <c r="C28" i="14" s="1"/>
  <c r="E13" i="14"/>
  <c r="F13" i="14"/>
  <c r="G13" i="14"/>
  <c r="H13" i="14"/>
  <c r="I13" i="14"/>
  <c r="J13" i="14"/>
  <c r="K13" i="14"/>
  <c r="L13" i="14"/>
  <c r="M13" i="14"/>
  <c r="N13" i="14"/>
  <c r="C37" i="14"/>
  <c r="C12" i="14"/>
  <c r="C11" i="14"/>
  <c r="N56" i="14"/>
  <c r="N54" i="14" s="1"/>
  <c r="C54" i="14" s="1"/>
  <c r="C35" i="14" l="1"/>
  <c r="N57" i="14"/>
  <c r="N26" i="14"/>
  <c r="N24" i="14"/>
  <c r="C24" i="14" s="1"/>
  <c r="C56" i="14"/>
  <c r="C45" i="14"/>
  <c r="J6" i="7"/>
  <c r="J5" i="7" s="1"/>
  <c r="G6" i="7"/>
  <c r="G5" i="7" s="1"/>
  <c r="N17" i="14" l="1"/>
  <c r="C17" i="14" s="1"/>
  <c r="C26" i="14"/>
  <c r="C13" i="14"/>
  <c r="H107" i="14"/>
  <c r="E19" i="14"/>
  <c r="F19" i="14"/>
  <c r="G19" i="14"/>
  <c r="H19" i="14"/>
  <c r="I19" i="14"/>
  <c r="J19" i="14"/>
  <c r="K19" i="14"/>
  <c r="L19" i="14"/>
  <c r="M19" i="14"/>
  <c r="N19" i="14"/>
  <c r="C34" i="14"/>
  <c r="C33" i="14"/>
  <c r="H113" i="14" l="1"/>
  <c r="H106" i="14" s="1"/>
  <c r="C19" i="14"/>
  <c r="C237" i="14"/>
  <c r="C235" i="14"/>
  <c r="C234" i="14"/>
  <c r="N233" i="14"/>
  <c r="M233" i="14"/>
  <c r="L233" i="14"/>
  <c r="K233" i="14"/>
  <c r="J233" i="14"/>
  <c r="I233" i="14"/>
  <c r="H233" i="14"/>
  <c r="G233" i="14"/>
  <c r="F233" i="14"/>
  <c r="E233" i="14"/>
  <c r="D233" i="14"/>
  <c r="C231" i="14"/>
  <c r="C226" i="14"/>
  <c r="C225" i="14"/>
  <c r="N224" i="14"/>
  <c r="M224" i="14"/>
  <c r="L224" i="14"/>
  <c r="K224" i="14"/>
  <c r="J224" i="14"/>
  <c r="I224" i="14"/>
  <c r="H224" i="14"/>
  <c r="G224" i="14"/>
  <c r="F224" i="14"/>
  <c r="E224" i="14"/>
  <c r="D224" i="14"/>
  <c r="C222" i="14"/>
  <c r="C217" i="14"/>
  <c r="C216" i="14"/>
  <c r="N215" i="14"/>
  <c r="M215" i="14"/>
  <c r="L215" i="14"/>
  <c r="K215" i="14"/>
  <c r="J215" i="14"/>
  <c r="I215" i="14"/>
  <c r="H215" i="14"/>
  <c r="G215" i="14"/>
  <c r="F215" i="14"/>
  <c r="E215" i="14"/>
  <c r="D215" i="14"/>
  <c r="C213" i="14"/>
  <c r="C208" i="14"/>
  <c r="C207" i="14"/>
  <c r="N206" i="14"/>
  <c r="M206" i="14"/>
  <c r="L206" i="14"/>
  <c r="K206" i="14"/>
  <c r="J206" i="14"/>
  <c r="I206" i="14"/>
  <c r="H206" i="14"/>
  <c r="G206" i="14"/>
  <c r="F206" i="14"/>
  <c r="E206" i="14"/>
  <c r="D206" i="14"/>
  <c r="C204" i="14"/>
  <c r="C199" i="14"/>
  <c r="C198" i="14"/>
  <c r="N197" i="14"/>
  <c r="M197" i="14"/>
  <c r="L197" i="14"/>
  <c r="K197" i="14"/>
  <c r="J197" i="14"/>
  <c r="I197" i="14"/>
  <c r="H197" i="14"/>
  <c r="G197" i="14"/>
  <c r="F197" i="14"/>
  <c r="E197" i="14"/>
  <c r="D197" i="14"/>
  <c r="C195" i="14"/>
  <c r="C190" i="14"/>
  <c r="C189" i="14"/>
  <c r="N188" i="14"/>
  <c r="M188" i="14"/>
  <c r="L188" i="14"/>
  <c r="K188" i="14"/>
  <c r="J188" i="14"/>
  <c r="I188" i="14"/>
  <c r="H188" i="14"/>
  <c r="G188" i="14"/>
  <c r="F188" i="14"/>
  <c r="E188" i="14"/>
  <c r="D188" i="14"/>
  <c r="C186" i="14"/>
  <c r="C181" i="14"/>
  <c r="C180" i="14"/>
  <c r="N179" i="14"/>
  <c r="M179" i="14"/>
  <c r="L179" i="14"/>
  <c r="K179" i="14"/>
  <c r="J179" i="14"/>
  <c r="I179" i="14"/>
  <c r="H179" i="14"/>
  <c r="G179" i="14"/>
  <c r="F179" i="14"/>
  <c r="E179" i="14"/>
  <c r="D179" i="14"/>
  <c r="C177" i="14"/>
  <c r="C172" i="14"/>
  <c r="C171" i="14"/>
  <c r="N170" i="14"/>
  <c r="M170" i="14"/>
  <c r="L170" i="14"/>
  <c r="K170" i="14"/>
  <c r="J170" i="14"/>
  <c r="I170" i="14"/>
  <c r="H170" i="14"/>
  <c r="G170" i="14"/>
  <c r="F170" i="14"/>
  <c r="E170" i="14"/>
  <c r="D170" i="14"/>
  <c r="C168" i="14"/>
  <c r="C163" i="14"/>
  <c r="C162" i="14"/>
  <c r="N161" i="14"/>
  <c r="M161" i="14"/>
  <c r="L161" i="14"/>
  <c r="K161" i="14"/>
  <c r="J161" i="14"/>
  <c r="I161" i="14"/>
  <c r="H161" i="14"/>
  <c r="G161" i="14"/>
  <c r="F161" i="14"/>
  <c r="E161" i="14"/>
  <c r="D161" i="14"/>
  <c r="C159" i="14"/>
  <c r="C154" i="14"/>
  <c r="C153" i="14"/>
  <c r="N152" i="14"/>
  <c r="M152" i="14"/>
  <c r="L152" i="14"/>
  <c r="K152" i="14"/>
  <c r="J152" i="14"/>
  <c r="I152" i="14"/>
  <c r="H152" i="14"/>
  <c r="G152" i="14"/>
  <c r="F152" i="14"/>
  <c r="E152" i="14"/>
  <c r="D152" i="14"/>
  <c r="C150" i="14"/>
  <c r="C145" i="14"/>
  <c r="C144" i="14"/>
  <c r="N143" i="14"/>
  <c r="M143" i="14"/>
  <c r="L143" i="14"/>
  <c r="K143" i="14"/>
  <c r="J143" i="14"/>
  <c r="I143" i="14"/>
  <c r="H143" i="14"/>
  <c r="G143" i="14"/>
  <c r="F143" i="14"/>
  <c r="E143" i="14"/>
  <c r="D143" i="14"/>
  <c r="C141" i="14"/>
  <c r="C136" i="14"/>
  <c r="C135" i="14"/>
  <c r="N134" i="14"/>
  <c r="M134" i="14"/>
  <c r="L134" i="14"/>
  <c r="K134" i="14"/>
  <c r="J134" i="14"/>
  <c r="I134" i="14"/>
  <c r="H134" i="14"/>
  <c r="G134" i="14"/>
  <c r="F134" i="14"/>
  <c r="E134" i="14"/>
  <c r="D134" i="14"/>
  <c r="C132" i="14"/>
  <c r="C127" i="14"/>
  <c r="C126" i="14"/>
  <c r="N125" i="14"/>
  <c r="M125" i="14"/>
  <c r="L125" i="14"/>
  <c r="K125" i="14"/>
  <c r="J125" i="14"/>
  <c r="I125" i="14"/>
  <c r="H125" i="14"/>
  <c r="G125" i="14"/>
  <c r="F125" i="14"/>
  <c r="E125" i="14"/>
  <c r="D125" i="14"/>
  <c r="C123" i="14"/>
  <c r="N116" i="14"/>
  <c r="M116" i="14"/>
  <c r="L116" i="14"/>
  <c r="K116" i="14"/>
  <c r="J116" i="14"/>
  <c r="I116" i="14"/>
  <c r="H116" i="14"/>
  <c r="G116" i="14"/>
  <c r="F116" i="14"/>
  <c r="E116" i="14"/>
  <c r="D116" i="14"/>
  <c r="C114" i="14"/>
  <c r="C109" i="14"/>
  <c r="C108" i="14"/>
  <c r="N107" i="14"/>
  <c r="M107" i="14"/>
  <c r="L107" i="14"/>
  <c r="K107" i="14"/>
  <c r="J107" i="14"/>
  <c r="I107" i="14"/>
  <c r="G107" i="14"/>
  <c r="F107" i="14"/>
  <c r="E107" i="14"/>
  <c r="D107" i="14"/>
  <c r="C105" i="14"/>
  <c r="C100" i="14"/>
  <c r="C99" i="14"/>
  <c r="N98" i="14"/>
  <c r="M98" i="14"/>
  <c r="L98" i="14"/>
  <c r="K98" i="14"/>
  <c r="J98" i="14"/>
  <c r="I98" i="14"/>
  <c r="H98" i="14"/>
  <c r="G98" i="14"/>
  <c r="F98" i="14"/>
  <c r="D98" i="14"/>
  <c r="C96" i="14"/>
  <c r="C91" i="14"/>
  <c r="C90" i="14"/>
  <c r="N89" i="14"/>
  <c r="M89" i="14"/>
  <c r="K89" i="14"/>
  <c r="J89" i="14"/>
  <c r="I89" i="14"/>
  <c r="H89" i="14"/>
  <c r="G89" i="14"/>
  <c r="F89" i="14"/>
  <c r="E89" i="14"/>
  <c r="D89" i="14"/>
  <c r="C87" i="14"/>
  <c r="C82" i="14"/>
  <c r="C81" i="14"/>
  <c r="N80" i="14"/>
  <c r="M80" i="14"/>
  <c r="L80" i="14"/>
  <c r="K80" i="14"/>
  <c r="J80" i="14"/>
  <c r="I80" i="14"/>
  <c r="H80" i="14"/>
  <c r="G80" i="14"/>
  <c r="F80" i="14"/>
  <c r="E80" i="14"/>
  <c r="D80" i="14"/>
  <c r="C78" i="14"/>
  <c r="C73" i="14"/>
  <c r="C72" i="14"/>
  <c r="N71" i="14"/>
  <c r="M71" i="14"/>
  <c r="L71" i="14"/>
  <c r="K71" i="14"/>
  <c r="J71" i="14"/>
  <c r="I71" i="14"/>
  <c r="H71" i="14"/>
  <c r="G71" i="14"/>
  <c r="F71" i="14"/>
  <c r="E71" i="14"/>
  <c r="C69" i="14"/>
  <c r="N62" i="14"/>
  <c r="M62" i="14"/>
  <c r="L62" i="14"/>
  <c r="K62" i="14"/>
  <c r="J62" i="14"/>
  <c r="I62" i="14"/>
  <c r="H62" i="14"/>
  <c r="G62" i="14"/>
  <c r="F62" i="14"/>
  <c r="E62" i="14"/>
  <c r="C60" i="14"/>
  <c r="C58" i="14"/>
  <c r="C53" i="14"/>
  <c r="C52" i="14"/>
  <c r="M51" i="14"/>
  <c r="M57" i="14" s="1"/>
  <c r="L51" i="14"/>
  <c r="L57" i="14" s="1"/>
  <c r="K51" i="14"/>
  <c r="K57" i="14" s="1"/>
  <c r="J51" i="14"/>
  <c r="J57" i="14" s="1"/>
  <c r="I51" i="14"/>
  <c r="I57" i="14" s="1"/>
  <c r="H51" i="14"/>
  <c r="H57" i="14" s="1"/>
  <c r="G51" i="14"/>
  <c r="G57" i="14" s="1"/>
  <c r="F51" i="14"/>
  <c r="F57" i="14" s="1"/>
  <c r="E51" i="14"/>
  <c r="E57" i="14" s="1"/>
  <c r="D51" i="14"/>
  <c r="C49" i="14"/>
  <c r="C44" i="14"/>
  <c r="C43" i="14"/>
  <c r="N42" i="14"/>
  <c r="M42" i="14"/>
  <c r="L42" i="14"/>
  <c r="K42" i="14"/>
  <c r="J42" i="14"/>
  <c r="C40" i="14"/>
  <c r="N32" i="14"/>
  <c r="M32" i="14"/>
  <c r="L32" i="14"/>
  <c r="K32" i="14"/>
  <c r="J32" i="14"/>
  <c r="I32" i="14"/>
  <c r="H32" i="14"/>
  <c r="G32" i="14"/>
  <c r="E32" i="14"/>
  <c r="D32" i="14"/>
  <c r="C10" i="14"/>
  <c r="C9" i="14"/>
  <c r="D97" i="14" l="1"/>
  <c r="C51" i="14"/>
  <c r="D57" i="14"/>
  <c r="I21" i="14"/>
  <c r="I15" i="14" s="1"/>
  <c r="E21" i="14"/>
  <c r="E15" i="14" s="1"/>
  <c r="H21" i="14"/>
  <c r="H15" i="14" s="1"/>
  <c r="D21" i="14"/>
  <c r="L21" i="14"/>
  <c r="L15" i="14" s="1"/>
  <c r="M21" i="14"/>
  <c r="F21" i="14"/>
  <c r="F15" i="14" s="1"/>
  <c r="J21" i="14"/>
  <c r="J15" i="14" s="1"/>
  <c r="N21" i="14"/>
  <c r="N15" i="14" s="1"/>
  <c r="G21" i="14"/>
  <c r="G15" i="14" s="1"/>
  <c r="K21" i="14"/>
  <c r="K15" i="14" s="1"/>
  <c r="D50" i="14"/>
  <c r="E50" i="14"/>
  <c r="F50" i="14"/>
  <c r="H50" i="14"/>
  <c r="L50" i="14"/>
  <c r="I50" i="14"/>
  <c r="M50" i="14"/>
  <c r="C32" i="14"/>
  <c r="J50" i="14"/>
  <c r="N50" i="14"/>
  <c r="K50" i="14"/>
  <c r="G50" i="14"/>
  <c r="I38" i="14"/>
  <c r="I31" i="14" s="1"/>
  <c r="J38" i="14"/>
  <c r="J31" i="14" s="1"/>
  <c r="G38" i="14"/>
  <c r="G31" i="14" s="1"/>
  <c r="K38" i="14"/>
  <c r="K31" i="14" s="1"/>
  <c r="E38" i="14"/>
  <c r="E31" i="14" s="1"/>
  <c r="M38" i="14"/>
  <c r="M31" i="14" s="1"/>
  <c r="F38" i="14"/>
  <c r="F31" i="14" s="1"/>
  <c r="N38" i="14"/>
  <c r="N31" i="14" s="1"/>
  <c r="D38" i="14"/>
  <c r="H38" i="14"/>
  <c r="H31" i="14" s="1"/>
  <c r="L38" i="14"/>
  <c r="L31" i="14" s="1"/>
  <c r="G140" i="14"/>
  <c r="G133" i="14" s="1"/>
  <c r="H194" i="14"/>
  <c r="H187" i="14" s="1"/>
  <c r="H122" i="14"/>
  <c r="H115" i="14" s="1"/>
  <c r="H86" i="14"/>
  <c r="H79" i="14" s="1"/>
  <c r="J230" i="14"/>
  <c r="J223" i="14" s="1"/>
  <c r="I86" i="14"/>
  <c r="I79" i="14" s="1"/>
  <c r="L176" i="14"/>
  <c r="L169" i="14" s="1"/>
  <c r="N86" i="14"/>
  <c r="N79" i="14" s="1"/>
  <c r="D149" i="14"/>
  <c r="D142" i="14" s="1"/>
  <c r="D167" i="14"/>
  <c r="D160" i="14" s="1"/>
  <c r="D185" i="14"/>
  <c r="D178" i="14" s="1"/>
  <c r="D203" i="14"/>
  <c r="D196" i="14" s="1"/>
  <c r="D221" i="14"/>
  <c r="D214" i="14" s="1"/>
  <c r="G176" i="14"/>
  <c r="G169" i="14" s="1"/>
  <c r="F86" i="14"/>
  <c r="F79" i="14" s="1"/>
  <c r="I212" i="14"/>
  <c r="I205" i="14" s="1"/>
  <c r="H104" i="14"/>
  <c r="H97" i="14" s="1"/>
  <c r="J158" i="14"/>
  <c r="J151" i="14" s="1"/>
  <c r="K140" i="14"/>
  <c r="K133" i="14" s="1"/>
  <c r="L230" i="14"/>
  <c r="L223" i="14" s="1"/>
  <c r="L86" i="14"/>
  <c r="L79" i="14" s="1"/>
  <c r="N158" i="14"/>
  <c r="N151" i="14" s="1"/>
  <c r="M68" i="14"/>
  <c r="M61" i="14" s="1"/>
  <c r="N104" i="14"/>
  <c r="N97" i="14" s="1"/>
  <c r="E131" i="14"/>
  <c r="E124" i="14" s="1"/>
  <c r="E149" i="14"/>
  <c r="E142" i="14" s="1"/>
  <c r="E167" i="14"/>
  <c r="E160" i="14" s="1"/>
  <c r="E185" i="14"/>
  <c r="E178" i="14" s="1"/>
  <c r="E203" i="14"/>
  <c r="E196" i="14" s="1"/>
  <c r="E221" i="14"/>
  <c r="E214" i="14" s="1"/>
  <c r="E239" i="14"/>
  <c r="F48" i="14"/>
  <c r="F41" i="14" s="1"/>
  <c r="G230" i="14"/>
  <c r="G223" i="14" s="1"/>
  <c r="F104" i="14"/>
  <c r="F97" i="14" s="1"/>
  <c r="H212" i="14"/>
  <c r="H205" i="14" s="1"/>
  <c r="G86" i="14"/>
  <c r="G79" i="14" s="1"/>
  <c r="I194" i="14"/>
  <c r="I187" i="14" s="1"/>
  <c r="H68" i="14"/>
  <c r="H61" i="14" s="1"/>
  <c r="J176" i="14"/>
  <c r="J169" i="14" s="1"/>
  <c r="J48" i="14"/>
  <c r="J41" i="14" s="1"/>
  <c r="K212" i="14"/>
  <c r="K205" i="14" s="1"/>
  <c r="J68" i="14"/>
  <c r="J61" i="14" s="1"/>
  <c r="J104" i="14"/>
  <c r="J97" i="14" s="1"/>
  <c r="L158" i="14"/>
  <c r="L151" i="14" s="1"/>
  <c r="L122" i="14"/>
  <c r="L115" i="14" s="1"/>
  <c r="M194" i="14"/>
  <c r="M187" i="14" s="1"/>
  <c r="N140" i="14"/>
  <c r="N133" i="14" s="1"/>
  <c r="N230" i="14"/>
  <c r="N223" i="14" s="1"/>
  <c r="M104" i="14"/>
  <c r="M97" i="14" s="1"/>
  <c r="D131" i="14"/>
  <c r="D124" i="14" s="1"/>
  <c r="D77" i="14"/>
  <c r="D70" i="14" s="1"/>
  <c r="D95" i="14"/>
  <c r="D88" i="14" s="1"/>
  <c r="D113" i="14"/>
  <c r="D106" i="14" s="1"/>
  <c r="F131" i="14"/>
  <c r="F124" i="14" s="1"/>
  <c r="F149" i="14"/>
  <c r="F142" i="14" s="1"/>
  <c r="F167" i="14"/>
  <c r="F160" i="14" s="1"/>
  <c r="F185" i="14"/>
  <c r="F178" i="14" s="1"/>
  <c r="F203" i="14"/>
  <c r="F196" i="14" s="1"/>
  <c r="F221" i="14"/>
  <c r="F214" i="14" s="1"/>
  <c r="F239" i="14"/>
  <c r="F122" i="14"/>
  <c r="F115" i="14" s="1"/>
  <c r="G194" i="14"/>
  <c r="G187" i="14" s="1"/>
  <c r="H176" i="14"/>
  <c r="H169" i="14" s="1"/>
  <c r="I176" i="14"/>
  <c r="I169" i="14" s="1"/>
  <c r="J212" i="14"/>
  <c r="J205" i="14" s="1"/>
  <c r="I104" i="14"/>
  <c r="I97" i="14" s="1"/>
  <c r="K176" i="14"/>
  <c r="K169" i="14" s="1"/>
  <c r="K48" i="14"/>
  <c r="K41" i="14" s="1"/>
  <c r="K122" i="14"/>
  <c r="K115" i="14" s="1"/>
  <c r="L212" i="14"/>
  <c r="L205" i="14" s="1"/>
  <c r="K68" i="14"/>
  <c r="K61" i="14" s="1"/>
  <c r="K104" i="14"/>
  <c r="K97" i="14" s="1"/>
  <c r="M140" i="14"/>
  <c r="M133" i="14" s="1"/>
  <c r="M158" i="14"/>
  <c r="M151" i="14" s="1"/>
  <c r="M176" i="14"/>
  <c r="M169" i="14" s="1"/>
  <c r="L68" i="14"/>
  <c r="L61" i="14" s="1"/>
  <c r="N176" i="14"/>
  <c r="N169" i="14" s="1"/>
  <c r="G131" i="14"/>
  <c r="G124" i="14" s="1"/>
  <c r="G221" i="14"/>
  <c r="G214" i="14" s="1"/>
  <c r="F113" i="14"/>
  <c r="F106" i="14" s="1"/>
  <c r="H203" i="14"/>
  <c r="H196" i="14" s="1"/>
  <c r="I131" i="14"/>
  <c r="I124" i="14" s="1"/>
  <c r="E86" i="14"/>
  <c r="E79" i="14" s="1"/>
  <c r="G212" i="14"/>
  <c r="G205" i="14" s="1"/>
  <c r="G122" i="14"/>
  <c r="G115" i="14" s="1"/>
  <c r="H230" i="14"/>
  <c r="H223" i="14" s="1"/>
  <c r="G68" i="14"/>
  <c r="G61" i="14" s="1"/>
  <c r="G104" i="14"/>
  <c r="G97" i="14" s="1"/>
  <c r="I230" i="14"/>
  <c r="I223" i="14" s="1"/>
  <c r="I48" i="14"/>
  <c r="I41" i="14" s="1"/>
  <c r="I122" i="14"/>
  <c r="I115" i="14" s="1"/>
  <c r="K158" i="14"/>
  <c r="K151" i="14" s="1"/>
  <c r="K230" i="14"/>
  <c r="K223" i="14" s="1"/>
  <c r="M230" i="14"/>
  <c r="M223" i="14" s="1"/>
  <c r="L104" i="14"/>
  <c r="L97" i="14" s="1"/>
  <c r="N194" i="14"/>
  <c r="N187" i="14" s="1"/>
  <c r="E113" i="14"/>
  <c r="E106" i="14" s="1"/>
  <c r="G167" i="14"/>
  <c r="G160" i="14" s="1"/>
  <c r="G239" i="14"/>
  <c r="F95" i="14"/>
  <c r="F88" i="14" s="1"/>
  <c r="H131" i="14"/>
  <c r="H124" i="14" s="1"/>
  <c r="H221" i="14"/>
  <c r="H214" i="14" s="1"/>
  <c r="G77" i="14"/>
  <c r="G70" i="14" s="1"/>
  <c r="G113" i="14"/>
  <c r="G106" i="14" s="1"/>
  <c r="I167" i="14"/>
  <c r="I160" i="14" s="1"/>
  <c r="I221" i="14"/>
  <c r="I214" i="14" s="1"/>
  <c r="H77" i="14"/>
  <c r="H70" i="14" s="1"/>
  <c r="J131" i="14"/>
  <c r="J124" i="14" s="1"/>
  <c r="J185" i="14"/>
  <c r="J178" i="14" s="1"/>
  <c r="J239" i="14"/>
  <c r="I77" i="14"/>
  <c r="I70" i="14" s="1"/>
  <c r="I95" i="14"/>
  <c r="I88" i="14" s="1"/>
  <c r="K131" i="14"/>
  <c r="K124" i="14" s="1"/>
  <c r="K149" i="14"/>
  <c r="K142" i="14" s="1"/>
  <c r="K167" i="14"/>
  <c r="K160" i="14" s="1"/>
  <c r="K185" i="14"/>
  <c r="K178" i="14" s="1"/>
  <c r="K203" i="14"/>
  <c r="K196" i="14" s="1"/>
  <c r="K221" i="14"/>
  <c r="K214" i="14" s="1"/>
  <c r="J77" i="14"/>
  <c r="J70" i="14" s="1"/>
  <c r="K113" i="14"/>
  <c r="K106" i="14" s="1"/>
  <c r="L131" i="14"/>
  <c r="L124" i="14" s="1"/>
  <c r="L149" i="14"/>
  <c r="L142" i="14" s="1"/>
  <c r="L167" i="14"/>
  <c r="L160" i="14" s="1"/>
  <c r="L185" i="14"/>
  <c r="L178" i="14" s="1"/>
  <c r="L203" i="14"/>
  <c r="L196" i="14" s="1"/>
  <c r="L221" i="14"/>
  <c r="L214" i="14" s="1"/>
  <c r="L239" i="14"/>
  <c r="K77" i="14"/>
  <c r="K70" i="14" s="1"/>
  <c r="K95" i="14"/>
  <c r="K88" i="14" s="1"/>
  <c r="L113" i="14"/>
  <c r="L106" i="14" s="1"/>
  <c r="M131" i="14"/>
  <c r="M124" i="14" s="1"/>
  <c r="M149" i="14"/>
  <c r="M142" i="14" s="1"/>
  <c r="M167" i="14"/>
  <c r="M160" i="14" s="1"/>
  <c r="M185" i="14"/>
  <c r="M178" i="14" s="1"/>
  <c r="M203" i="14"/>
  <c r="M196" i="14" s="1"/>
  <c r="M239" i="14"/>
  <c r="L77" i="14"/>
  <c r="L70" i="14" s="1"/>
  <c r="L95" i="14"/>
  <c r="L88" i="14" s="1"/>
  <c r="M113" i="14"/>
  <c r="M106" i="14" s="1"/>
  <c r="N131" i="14"/>
  <c r="N124" i="14" s="1"/>
  <c r="N167" i="14"/>
  <c r="N160" i="14" s="1"/>
  <c r="N185" i="14"/>
  <c r="N178" i="14" s="1"/>
  <c r="N203" i="14"/>
  <c r="N196" i="14" s="1"/>
  <c r="N221" i="14"/>
  <c r="N214" i="14" s="1"/>
  <c r="M77" i="14"/>
  <c r="M70" i="14" s="1"/>
  <c r="N113" i="14"/>
  <c r="N106" i="14" s="1"/>
  <c r="N77" i="14"/>
  <c r="N70" i="14" s="1"/>
  <c r="N95" i="14"/>
  <c r="N88" i="14" s="1"/>
  <c r="G158" i="14"/>
  <c r="G151" i="14" s="1"/>
  <c r="F68" i="14"/>
  <c r="F61" i="14" s="1"/>
  <c r="H140" i="14"/>
  <c r="H133" i="14" s="1"/>
  <c r="I140" i="14"/>
  <c r="I133" i="14" s="1"/>
  <c r="J194" i="14"/>
  <c r="J187" i="14" s="1"/>
  <c r="I68" i="14"/>
  <c r="I61" i="14" s="1"/>
  <c r="K194" i="14"/>
  <c r="K187" i="14" s="1"/>
  <c r="J86" i="14"/>
  <c r="J79" i="14" s="1"/>
  <c r="L140" i="14"/>
  <c r="L133" i="14" s="1"/>
  <c r="K86" i="14"/>
  <c r="K79" i="14" s="1"/>
  <c r="M212" i="14"/>
  <c r="M205" i="14" s="1"/>
  <c r="M122" i="14"/>
  <c r="M115" i="14" s="1"/>
  <c r="N212" i="14"/>
  <c r="N205" i="14" s="1"/>
  <c r="M86" i="14"/>
  <c r="M79" i="14" s="1"/>
  <c r="E77" i="14"/>
  <c r="E70" i="14" s="1"/>
  <c r="G149" i="14"/>
  <c r="G142" i="14" s="1"/>
  <c r="G185" i="14"/>
  <c r="G178" i="14" s="1"/>
  <c r="H149" i="14"/>
  <c r="H142" i="14" s="1"/>
  <c r="H167" i="14"/>
  <c r="H160" i="14" s="1"/>
  <c r="H239" i="14"/>
  <c r="G95" i="14"/>
  <c r="G88" i="14" s="1"/>
  <c r="I149" i="14"/>
  <c r="I142" i="14" s="1"/>
  <c r="I203" i="14"/>
  <c r="I196" i="14" s="1"/>
  <c r="I239" i="14"/>
  <c r="H95" i="14"/>
  <c r="H88" i="14" s="1"/>
  <c r="I113" i="14"/>
  <c r="I106" i="14" s="1"/>
  <c r="J149" i="14"/>
  <c r="J142" i="14" s="1"/>
  <c r="J167" i="14"/>
  <c r="J160" i="14" s="1"/>
  <c r="J203" i="14"/>
  <c r="J196" i="14" s="1"/>
  <c r="J221" i="14"/>
  <c r="J214" i="14" s="1"/>
  <c r="J113" i="14"/>
  <c r="J106" i="14" s="1"/>
  <c r="K239" i="14"/>
  <c r="J95" i="14"/>
  <c r="J88" i="14" s="1"/>
  <c r="M221" i="14"/>
  <c r="M214" i="14" s="1"/>
  <c r="N149" i="14"/>
  <c r="N142" i="14" s="1"/>
  <c r="N239" i="14"/>
  <c r="M95" i="14"/>
  <c r="M88" i="14" s="1"/>
  <c r="D140" i="14"/>
  <c r="D133" i="14" s="1"/>
  <c r="D158" i="14"/>
  <c r="D151" i="14" s="1"/>
  <c r="D176" i="14"/>
  <c r="D169" i="14" s="1"/>
  <c r="D194" i="14"/>
  <c r="D187" i="14" s="1"/>
  <c r="D212" i="14"/>
  <c r="D205" i="14" s="1"/>
  <c r="D230" i="14"/>
  <c r="D223" i="14" s="1"/>
  <c r="E104" i="14"/>
  <c r="E97" i="14" s="1"/>
  <c r="H158" i="14"/>
  <c r="H151" i="14" s="1"/>
  <c r="I158" i="14"/>
  <c r="I151" i="14" s="1"/>
  <c r="J140" i="14"/>
  <c r="J133" i="14" s="1"/>
  <c r="J122" i="14"/>
  <c r="J115" i="14" s="1"/>
  <c r="L194" i="14"/>
  <c r="L187" i="14" s="1"/>
  <c r="N68" i="14"/>
  <c r="N61" i="14" s="1"/>
  <c r="E95" i="14"/>
  <c r="E88" i="14" s="1"/>
  <c r="G203" i="14"/>
  <c r="G196" i="14" s="1"/>
  <c r="F77" i="14"/>
  <c r="F70" i="14" s="1"/>
  <c r="H185" i="14"/>
  <c r="H178" i="14" s="1"/>
  <c r="I185" i="14"/>
  <c r="I178" i="14" s="1"/>
  <c r="D122" i="14"/>
  <c r="D115" i="14" s="1"/>
  <c r="E140" i="14"/>
  <c r="E133" i="14" s="1"/>
  <c r="E158" i="14"/>
  <c r="E151" i="14" s="1"/>
  <c r="E176" i="14"/>
  <c r="E169" i="14" s="1"/>
  <c r="E194" i="14"/>
  <c r="E187" i="14" s="1"/>
  <c r="E212" i="14"/>
  <c r="E205" i="14" s="1"/>
  <c r="E230" i="14"/>
  <c r="E223" i="14" s="1"/>
  <c r="D68" i="14"/>
  <c r="D61" i="14" s="1"/>
  <c r="D86" i="14"/>
  <c r="D79" i="14" s="1"/>
  <c r="D104" i="14"/>
  <c r="E122" i="14"/>
  <c r="E115" i="14" s="1"/>
  <c r="F140" i="14"/>
  <c r="F133" i="14" s="1"/>
  <c r="F158" i="14"/>
  <c r="F151" i="14" s="1"/>
  <c r="F176" i="14"/>
  <c r="F169" i="14" s="1"/>
  <c r="F194" i="14"/>
  <c r="F187" i="14" s="1"/>
  <c r="F212" i="14"/>
  <c r="F205" i="14" s="1"/>
  <c r="F230" i="14"/>
  <c r="F223" i="14" s="1"/>
  <c r="E68" i="14"/>
  <c r="E61" i="14" s="1"/>
  <c r="D239" i="14"/>
  <c r="N122" i="14"/>
  <c r="N115" i="14" s="1"/>
  <c r="H48" i="14"/>
  <c r="H41" i="14" s="1"/>
  <c r="D48" i="14"/>
  <c r="E48" i="14"/>
  <c r="E41" i="14" s="1"/>
  <c r="G48" i="14"/>
  <c r="G41" i="14" s="1"/>
  <c r="L48" i="14"/>
  <c r="L41" i="14" s="1"/>
  <c r="M48" i="14"/>
  <c r="M41" i="14" s="1"/>
  <c r="N48" i="14"/>
  <c r="N41" i="14" s="1"/>
  <c r="M15" i="14"/>
  <c r="C197" i="14"/>
  <c r="C161" i="14"/>
  <c r="C165" i="14"/>
  <c r="C219" i="14"/>
  <c r="C116" i="14"/>
  <c r="C183" i="14"/>
  <c r="C23" i="14"/>
  <c r="C80" i="14"/>
  <c r="C89" i="14"/>
  <c r="C125" i="14"/>
  <c r="C215" i="14"/>
  <c r="C134" i="14"/>
  <c r="C152" i="14"/>
  <c r="C179" i="14"/>
  <c r="C224" i="14"/>
  <c r="C143" i="14"/>
  <c r="C170" i="14"/>
  <c r="C188" i="14"/>
  <c r="C233" i="14"/>
  <c r="C107" i="14"/>
  <c r="C129" i="14"/>
  <c r="C147" i="14"/>
  <c r="C201" i="14"/>
  <c r="C206" i="14"/>
  <c r="C62" i="14"/>
  <c r="C120" i="14"/>
  <c r="C93" i="14"/>
  <c r="C98" i="14"/>
  <c r="C42" i="14"/>
  <c r="C174" i="14"/>
  <c r="C192" i="14"/>
  <c r="C228" i="14"/>
  <c r="C75" i="14"/>
  <c r="C111" i="14"/>
  <c r="C138" i="14"/>
  <c r="C156" i="14"/>
  <c r="C22" i="14"/>
  <c r="C71" i="14"/>
  <c r="C84" i="14"/>
  <c r="C210" i="14"/>
  <c r="C21" i="14" l="1"/>
  <c r="D41" i="14"/>
  <c r="C48" i="14"/>
  <c r="D31" i="14"/>
  <c r="C38" i="14"/>
  <c r="D15" i="14"/>
  <c r="N232" i="14"/>
  <c r="N20" i="14" s="1"/>
  <c r="N8" i="14" s="1"/>
  <c r="N27" i="14"/>
  <c r="H232" i="14"/>
  <c r="H20" i="14" s="1"/>
  <c r="H8" i="14" s="1"/>
  <c r="H27" i="14"/>
  <c r="H18" i="14" s="1"/>
  <c r="H14" i="14" s="1"/>
  <c r="M232" i="14"/>
  <c r="M20" i="14" s="1"/>
  <c r="M8" i="14" s="1"/>
  <c r="M27" i="14"/>
  <c r="M18" i="14" s="1"/>
  <c r="M14" i="14" s="1"/>
  <c r="L232" i="14"/>
  <c r="L20" i="14" s="1"/>
  <c r="L8" i="14" s="1"/>
  <c r="L27" i="14"/>
  <c r="L18" i="14" s="1"/>
  <c r="L14" i="14" s="1"/>
  <c r="G232" i="14"/>
  <c r="G20" i="14" s="1"/>
  <c r="G8" i="14" s="1"/>
  <c r="G27" i="14"/>
  <c r="G18" i="14" s="1"/>
  <c r="G14" i="14" s="1"/>
  <c r="E232" i="14"/>
  <c r="E20" i="14" s="1"/>
  <c r="E8" i="14" s="1"/>
  <c r="E27" i="14"/>
  <c r="E18" i="14" s="1"/>
  <c r="E14" i="14" s="1"/>
  <c r="K232" i="14"/>
  <c r="K20" i="14" s="1"/>
  <c r="K8" i="14" s="1"/>
  <c r="K27" i="14"/>
  <c r="K18" i="14" s="1"/>
  <c r="K14" i="14" s="1"/>
  <c r="I232" i="14"/>
  <c r="I20" i="14" s="1"/>
  <c r="I8" i="14" s="1"/>
  <c r="I27" i="14"/>
  <c r="I18" i="14" s="1"/>
  <c r="I14" i="14" s="1"/>
  <c r="F232" i="14"/>
  <c r="F20" i="14" s="1"/>
  <c r="F27" i="14"/>
  <c r="F18" i="14" s="1"/>
  <c r="F14" i="14" s="1"/>
  <c r="D232" i="14"/>
  <c r="D20" i="14" s="1"/>
  <c r="D27" i="14"/>
  <c r="J232" i="14"/>
  <c r="J20" i="14" s="1"/>
  <c r="J8" i="14" s="1"/>
  <c r="J27" i="14"/>
  <c r="J18" i="14" s="1"/>
  <c r="J14" i="14" s="1"/>
  <c r="C167" i="14"/>
  <c r="C158" i="14"/>
  <c r="C230" i="14"/>
  <c r="C149" i="14"/>
  <c r="C212" i="14"/>
  <c r="C113" i="14"/>
  <c r="C68" i="14"/>
  <c r="C77" i="14"/>
  <c r="C203" i="14"/>
  <c r="C185" i="14"/>
  <c r="C131" i="14"/>
  <c r="C140" i="14"/>
  <c r="C86" i="14"/>
  <c r="C57" i="14"/>
  <c r="C95" i="14"/>
  <c r="C194" i="14"/>
  <c r="C239" i="14"/>
  <c r="C122" i="14"/>
  <c r="C176" i="14"/>
  <c r="C104" i="14"/>
  <c r="C221" i="14"/>
  <c r="C41" i="14"/>
  <c r="C178" i="14"/>
  <c r="C55" i="14"/>
  <c r="C223" i="14"/>
  <c r="C214" i="14"/>
  <c r="C36" i="14"/>
  <c r="C142" i="14"/>
  <c r="C70" i="14"/>
  <c r="C169" i="14"/>
  <c r="C124" i="14"/>
  <c r="C160" i="14"/>
  <c r="C61" i="14"/>
  <c r="C106" i="14"/>
  <c r="C97" i="14"/>
  <c r="C187" i="14"/>
  <c r="C196" i="14"/>
  <c r="C133" i="14"/>
  <c r="C88" i="14"/>
  <c r="C79" i="14"/>
  <c r="C115" i="14"/>
  <c r="C66" i="14"/>
  <c r="C205" i="14"/>
  <c r="C151" i="14"/>
  <c r="N18" i="14" l="1"/>
  <c r="N14" i="14" s="1"/>
  <c r="C20" i="14"/>
  <c r="D14" i="14"/>
  <c r="C232" i="14"/>
  <c r="C50" i="14"/>
  <c r="C15" i="14"/>
  <c r="C14" i="14" l="1"/>
  <c r="D8" i="14"/>
  <c r="C16" i="14"/>
  <c r="D33" i="7" l="1"/>
  <c r="C33" i="7"/>
  <c r="F5" i="7"/>
  <c r="C6" i="7" l="1"/>
  <c r="C5" i="7" s="1"/>
  <c r="D6" i="7"/>
  <c r="D5" i="7" s="1"/>
  <c r="C39" i="7" l="1"/>
  <c r="C32" i="7" s="1"/>
  <c r="C27" i="14" l="1"/>
  <c r="C31" i="14"/>
  <c r="F8" i="14" l="1"/>
  <c r="C8" i="14" s="1"/>
  <c r="C1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DDC_SPD05-69</author>
  </authors>
  <commentList>
    <comment ref="J14" authorId="0" shapeId="0" xr:uid="{A298E404-46C5-40CF-82D9-CEC1F19B269F}">
      <text>
        <r>
          <rPr>
            <b/>
            <sz val="9"/>
            <color indexed="81"/>
            <rFont val="Tahoma"/>
            <family val="2"/>
          </rPr>
          <t xml:space="preserve">- งวด 1 โยกค่ายาฯ ไปงบโครงการ จำนวน 357,500 บาท
- งวด 2 โยกงบโครงการ มาค่ายาฯ 357,500 บาท
</t>
        </r>
      </text>
    </comment>
  </commentList>
</comments>
</file>

<file path=xl/sharedStrings.xml><?xml version="1.0" encoding="utf-8"?>
<sst xmlns="http://schemas.openxmlformats.org/spreadsheetml/2006/main" count="324" uniqueCount="121">
  <si>
    <t>ลำดับ
ที่</t>
  </si>
  <si>
    <t>หน่วยงาน</t>
  </si>
  <si>
    <t>รวมงบประมาณทั้งสิ้น</t>
  </si>
  <si>
    <t>ก 3.1</t>
  </si>
  <si>
    <t>ก 5.1</t>
  </si>
  <si>
    <t>ก 7.3</t>
  </si>
  <si>
    <t>เฝ้าระวัง</t>
  </si>
  <si>
    <t>บริการรักษา</t>
  </si>
  <si>
    <t>Malaria</t>
  </si>
  <si>
    <t>TB</t>
  </si>
  <si>
    <t>AIDs</t>
  </si>
  <si>
    <t>สิ่งแวดล้อม</t>
  </si>
  <si>
    <t>ถิ่นทุรกันดาร</t>
  </si>
  <si>
    <t>ราชทัณฑ์</t>
  </si>
  <si>
    <t>EOC</t>
  </si>
  <si>
    <t>กองโรคติดต่อนำโดยแมลง</t>
  </si>
  <si>
    <t>กองระบาดวิทยา</t>
  </si>
  <si>
    <t>กองโรคติดต่อทั่วไป</t>
  </si>
  <si>
    <t>กองโรคเอดส์และโรคติดต่อทางเพศสัมพันธ์</t>
  </si>
  <si>
    <t>กองวัณโรค</t>
  </si>
  <si>
    <t>กองโรคจากการประกอบอาชีพและสิ่งแวดล้อม</t>
  </si>
  <si>
    <t>กองด่านควบคุมโรคติดต่อระหว่างประเทศและกักกันโรค</t>
  </si>
  <si>
    <t>สถาบันบำราศนราดูร</t>
  </si>
  <si>
    <t>สถาบันราชประชาสมาสัย</t>
  </si>
  <si>
    <t>สถาบันป้องกันควบคุมโรคเขตเมือง</t>
  </si>
  <si>
    <t>สำนักงานป้องกันควบคุมโรคที่ 1 จังหวัดเชียงใหม่</t>
  </si>
  <si>
    <t>สำนักงานป้องกันควบคุมโรคที่ 2 จังหวัดพิษณุโลก</t>
  </si>
  <si>
    <t>สำนักงานป้องกันควบคุมโรคที่ 3 จังหวัดนครสวรรค์</t>
  </si>
  <si>
    <t>สำนักงานป้องกันควบคุมโรคที่ 4 จังหวัดสระบุรี</t>
  </si>
  <si>
    <t>สำนักงานป้องกันควบคุมโรคที่ 5 จังหวัดราชบุรี</t>
  </si>
  <si>
    <t>สำนักงานป้องกันควบคุมโรคที่ 6 จังหวัดชลบุรี</t>
  </si>
  <si>
    <t>สำนักงานป้องกันควบคุมโรคที่ 7 จังหวัดขอนแก่น</t>
  </si>
  <si>
    <t>สำนักงานป้องกันควบคุมโรคที่ 8 จังหวัดอุดรธานี</t>
  </si>
  <si>
    <t>สำนักงานป้องกันควบคุมโรคที่ 9 จังหวัดนครราชสีมา</t>
  </si>
  <si>
    <t>สำนักงานป้องกันควบคุมโรคที่ 10 จังหวัดอุบลราชธานี</t>
  </si>
  <si>
    <t>สำนักงานป้องกันควบคุมโรคที่ 11 จังหวัดนครศรีธรรมราช</t>
  </si>
  <si>
    <t>สำนักงานป้องกันควบคุมโรคที่ 12 จังหวัดสงขลา</t>
  </si>
  <si>
    <t>ส่วนกลางกรมฯ ทั้งสิ้น</t>
  </si>
  <si>
    <t>งวดที่ 1</t>
  </si>
  <si>
    <t>กองควบคุมโรคและภัยสุขภาพในภาวะฉุกเฉิน</t>
  </si>
  <si>
    <t>ส่วนต่าง พ.ร.บ</t>
  </si>
  <si>
    <t>รวมจัดสรรงบประมาณลงหน่วยงานทั้งสิ้น</t>
  </si>
  <si>
    <t>งบประมาณตาม พ.ร.บ.69</t>
  </si>
  <si>
    <t>แผนงานยุทธศาสตร์สร้างเสริมให้คนมีสุขภาวะที่ดี</t>
  </si>
  <si>
    <t>ผลผลิตที่ 3</t>
  </si>
  <si>
    <t>ก 3.2</t>
  </si>
  <si>
    <t>ก 3.3</t>
  </si>
  <si>
    <t>ก 3.4</t>
  </si>
  <si>
    <t>ก 3.5</t>
  </si>
  <si>
    <t xml:space="preserve">ผลผลิตที่ 5 </t>
  </si>
  <si>
    <t xml:space="preserve">ผลผลิตที่ 6 </t>
  </si>
  <si>
    <t>ก 6.3</t>
  </si>
  <si>
    <t>ก 6.4</t>
  </si>
  <si>
    <t>ผลผลิตที่ 7</t>
  </si>
  <si>
    <t>ก 7.1</t>
  </si>
  <si>
    <t>ก 7.5</t>
  </si>
  <si>
    <t>ด่านชายแดน</t>
  </si>
  <si>
    <t>1. รายการวัคซีนและค่าจ้างเหมาบริการระบบคลังเวชภัณฑ์และวัสดุอุปกรณ์(VMI) ของกองโรคติดต่อทั่วไป</t>
  </si>
  <si>
    <t>ลำดับ</t>
  </si>
  <si>
    <t>รายการ</t>
  </si>
  <si>
    <t>วัคซีนรวมป้องกันโรคหัด คางทูม และหัดเยอรมัน (MMR)</t>
  </si>
  <si>
    <t xml:space="preserve">วัคซีนรวมป้องกันโรคหัดและหัดเยอรมัน (MR) </t>
  </si>
  <si>
    <t xml:space="preserve">วัคซีนป้องกันโรคโปลิโอชนิดรับประทาน (b-OPV) </t>
  </si>
  <si>
    <t>วัคซีนรวมป้องกันโรคคอตีบและบาดทะยัก (dT)</t>
  </si>
  <si>
    <t xml:space="preserve">วัคซีนป้องกันโรคตับอักเสบบี (HB) </t>
  </si>
  <si>
    <t>วัคซีนป้องกันโรคไข้กาฬหลังแอ่น</t>
  </si>
  <si>
    <t xml:space="preserve">วัคซีนป้องกันโรคพิษสุนัขบ้า </t>
  </si>
  <si>
    <t xml:space="preserve">วัคซีนป้องกันโรคไข้หวัดใหญ่ สายพันธุ์ซีกโลกใต้ </t>
  </si>
  <si>
    <t xml:space="preserve">วัคซีนป้องกันโรคไข้หวัดใหญ่ สายพันธุ์ซีกโลกเหนือ </t>
  </si>
  <si>
    <t>วัคซีนป้องกันโรคติดเชื้อไวรัสโคโรนา 2019</t>
  </si>
  <si>
    <t>วัคซีนป้องกันโรคบาดทะยัก คอตีบ และไอกรน (Tdap)</t>
  </si>
  <si>
    <t>วัคซีนป้องกันโรคคอตีบ บาดทะยัก ไอกรนชนิดทั้งเซลล์ ตับอักเสบบี และฮีโมฟิลุสอินฟลูเอนซาชนิดบี (DTwP-HB-Hib)</t>
  </si>
  <si>
    <t>วัคซีนป้องกันโรคติดเชื้อนิวโมคอคคัส (PCV)</t>
  </si>
  <si>
    <t>วัคซีนป้องกันโรคไข้เหลือง</t>
  </si>
  <si>
    <t>วัคซีนป้องกันอหิวาตกโรค</t>
  </si>
  <si>
    <t xml:space="preserve">จ้างส่งวัคซีนรวมป้องกันโรคหัดและหัดเยอรมัน (MR) สำหรับบุคลากรทางการแพทย์และสาธารณสุข </t>
  </si>
  <si>
    <t>จ้างส่งวัคซีนรวมป้องกันโรคหัดและหัดเยอรมัน (MR) สำหรับการรณรงค์ให้วัคซีนเสริมในพื้นที่เสี่ยง</t>
  </si>
  <si>
    <t>จ้างส่งวัคซีนป้องกันโรคโปลิโอชนิดรับประทาน (b-OPV) สำหรับการรณรงค์ให้วัคซีนเสริมในพื้นที่เสี่ยง รอบที่ 1 ปีงบประมาณ พ.ศ. 2569</t>
  </si>
  <si>
    <t>จ้างส่งวัคซีนป้องกันโรคโปลิโอชนิดรับประทาน (b-OPV) สำหรับการรณรงค์ให้วัคซีนเสริมในพื้นที่เสี่ยง รอบที่ 2 ปีงบประมาณ พ.ศ. 2569</t>
  </si>
  <si>
    <t xml:space="preserve">จ้างส่งวัคซีนป้องกันโรคตับอักเสบบี (HB) </t>
  </si>
  <si>
    <t>จ้างส่งวัคซีนป้องกันโรคติดเชื้อนิวโมคอคคัส (PCV)</t>
  </si>
  <si>
    <t>ถุงยางอนามัย ขนาด 49 มม.</t>
  </si>
  <si>
    <t>ถุงยางอนามัย ขนาด 52 มม.</t>
  </si>
  <si>
    <t>ถุงยางอนามัย ขนาด 54 มม.</t>
  </si>
  <si>
    <t>ถุงยางอนามัย ขนาด 56 มม.</t>
  </si>
  <si>
    <t>สารหล่อลื่นที่มีส่วนผสมของน้ำเป็นหลัก ขนาด 5 มล.</t>
  </si>
  <si>
    <t>งบประมาณหลังจัดซื้อจัดจ้าง</t>
  </si>
  <si>
    <t>รวมงวดที่ 1</t>
  </si>
  <si>
    <t>งวดที่ 1 เพิ่มเติม</t>
  </si>
  <si>
    <t>คงเหลือจัดซื้อจัดจ้าง</t>
  </si>
  <si>
    <t xml:space="preserve">กิจกรรมที่ 2 จ้างจัดเก็บและกระจายถุงยางอนามัยและสารหล่อลื่น (1 งาน) </t>
  </si>
  <si>
    <t xml:space="preserve">จ้างจัดเก็บและกระจายถุงยางอนามัยและสารหล่อลื่น (1 งาน) </t>
  </si>
  <si>
    <t>กิจกรรมหลักที่ 7.5 บริหารจัดการวัคซีน สำหรับการเฝ้าระวังป้องกัน ควบคุมโรคที่เป็นปัญหาสำคัญ</t>
  </si>
  <si>
    <t>รอจัดสรรงวด 2 
เมื่อได้ผู้รับจ้าง</t>
  </si>
  <si>
    <t>โครงการจัดซื้อและจ้างส่งวัคซีน กองโรคติดต่อทั่วไป ประจำปีงบประมาณ พ.ศ. 2569</t>
  </si>
  <si>
    <t>จัดสรรงวด 1</t>
  </si>
  <si>
    <t>ยกเลิก</t>
  </si>
  <si>
    <t>กรอบวงเงินตามแผน</t>
  </si>
  <si>
    <t>รายการกันเงินงบดำเนินงาน ค่ายาฯ รายการวัคซีน และรายการถุงยางอนามัย</t>
  </si>
  <si>
    <t xml:space="preserve">กิจกรรมที่ 1 จัดซื้อจัดจ้างถุงยางอนามัยและสารหล่อลื่นพร้อมกระจาย </t>
  </si>
  <si>
    <t>กรอบวงเงินตามแผนฯ</t>
  </si>
  <si>
    <t>ปรับแผนโอนจากกิจกรรมที่ 2 ให้กิจกรรม
ที่ 1 จำนวน 1,574,000 บาท
 (สธ 0407.4/4040 ลว 10 ต.ค. 68)</t>
  </si>
  <si>
    <t>ส่วนต่างต้นปี</t>
  </si>
  <si>
    <t>งวดที่ 3 (ส่วนที่เหลือ)</t>
  </si>
  <si>
    <t xml:space="preserve">งวดที่ 2 </t>
  </si>
  <si>
    <t xml:space="preserve">งวดที่ 3 (ส่วนที่เหลือ) </t>
  </si>
  <si>
    <t>vaccine 
(รายจ่ายลงทุน)</t>
  </si>
  <si>
    <t>จัดสรรงวด 2</t>
  </si>
  <si>
    <t>2. รายการจัดซื้อจัดจ้างถุงยางอนามัยและสารหล่อลื่นพร้อมกระจาย  ของกองโรคเอดส์และโรคติดต่อทางเพศสัมพันธ์</t>
  </si>
  <si>
    <t>งวดที่ 2 เพิ่มเติม</t>
  </si>
  <si>
    <t>บัญชีจัดสรรค่ายา เวชภัณฑ์ที่มิใช่ยา วัคซีน วัสดุวิทยาศาสตร์ และสารเคมี ประจำปีงบประมาณ พ.ศ. 2569 กรมควบคุมโรค รายหน่วยงาน เงินประจำงวดที่ 03</t>
  </si>
  <si>
    <t xml:space="preserve">รวมงวดที่ 2 </t>
  </si>
  <si>
    <t>งวด 2 เพิ่มเติม</t>
  </si>
  <si>
    <t>ปรับแผน ครั้งที่ 1
(1 ธ.ค. 68)</t>
  </si>
  <si>
    <t>ปรับแผน ครั้งที่ 2
(23 มี.ค. 69)</t>
  </si>
  <si>
    <t>งวด 1</t>
  </si>
  <si>
    <t xml:space="preserve">วงเงินหลังปรับแผนฯ 
</t>
  </si>
  <si>
    <t>ไม่รับจัดสรร</t>
  </si>
  <si>
    <t>หมายเหตุ</t>
  </si>
  <si>
    <t>ไม่ขอรับจัดสรร</t>
  </si>
  <si>
    <r>
      <t>หมายเหตุ :</t>
    </r>
    <r>
      <rPr>
        <sz val="16"/>
        <color theme="1"/>
        <rFont val="TH SarabunPSK"/>
        <family val="2"/>
      </rPr>
      <t xml:space="preserve">  </t>
    </r>
    <r>
      <rPr>
        <b/>
        <sz val="16"/>
        <color theme="1"/>
        <rFont val="TH SarabunPSK"/>
        <family val="2"/>
      </rPr>
      <t>กรอบการจัดสรรงงบประมาณ ประจำปีงบประมาณ พ.ศ. 2569 เงินประจำงวดที่ 03 ตามหลักเกณฑ์พระราชบัญญัติงบประมาณรายจ่ายประจำปีงบประมาณ พ.ศ. 2569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</si>
</sst>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_-* #,##0_-;\-* #,##0_-;_-* &quot;-&quot;??_-;_-@_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1"/>
      <color rgb="FF000000"/>
      <name val="Calibri"/>
      <family val="2"/>
    </font>
    <font>
      <b/>
      <sz val="16"/>
      <color rgb="FF000000"/>
      <name val="TH SarabunPSK"/>
      <family val="2"/>
    </font>
    <font>
      <sz val="16"/>
      <name val="TH SarabunPSK"/>
      <family val="2"/>
    </font>
    <font>
      <b/>
      <sz val="16"/>
      <color rgb="FF0000FF"/>
      <name val="TH SarabunPSK"/>
      <family val="2"/>
    </font>
    <font>
      <sz val="14"/>
      <name val="Cordia New"/>
      <family val="2"/>
      <charset val="222"/>
    </font>
    <font>
      <sz val="16"/>
      <color theme="1"/>
      <name val="Browallia New"/>
      <family val="2"/>
      <charset val="222"/>
    </font>
    <font>
      <sz val="10"/>
      <name val="Arial"/>
      <family val="2"/>
    </font>
    <font>
      <sz val="14"/>
      <color rgb="FF000000"/>
      <name val="Cordia New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  <charset val="22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8"/>
      <name val="Calibri"/>
      <family val="2"/>
      <charset val="222"/>
      <scheme val="minor"/>
    </font>
    <font>
      <sz val="16"/>
      <color rgb="FF0000FF"/>
      <name val="TH SarabunPSK"/>
      <family val="2"/>
    </font>
    <font>
      <b/>
      <sz val="9"/>
      <color indexed="81"/>
      <name val="Tahoma"/>
      <family val="2"/>
    </font>
    <font>
      <sz val="11"/>
      <color theme="1"/>
      <name val="TH SarabunPSK"/>
      <family val="2"/>
    </font>
    <font>
      <b/>
      <sz val="11"/>
      <color rgb="FF0000FF"/>
      <name val="TH SarabunPSK"/>
      <family val="2"/>
    </font>
    <font>
      <sz val="11"/>
      <color rgb="FF0000FF"/>
      <name val="TH SarabunPSK"/>
      <family val="2"/>
    </font>
    <font>
      <sz val="11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6" fillId="0" borderId="0"/>
    <xf numFmtId="164" fontId="16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165" fontId="3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166" fontId="2" fillId="0" borderId="0" xfId="0" applyNumberFormat="1" applyFont="1"/>
    <xf numFmtId="166" fontId="5" fillId="0" borderId="1" xfId="3" applyNumberFormat="1" applyFont="1" applyBorder="1" applyAlignment="1" applyProtection="1">
      <alignment horizontal="center" vertical="center" wrapText="1"/>
    </xf>
    <xf numFmtId="166" fontId="5" fillId="0" borderId="1" xfId="3" applyNumberFormat="1" applyFont="1" applyBorder="1" applyAlignment="1" applyProtection="1">
      <alignment horizontal="center" vertical="center" shrinkToFit="1"/>
    </xf>
    <xf numFmtId="166" fontId="6" fillId="0" borderId="1" xfId="1" applyNumberFormat="1" applyFont="1" applyFill="1" applyBorder="1" applyProtection="1"/>
    <xf numFmtId="166" fontId="3" fillId="0" borderId="0" xfId="1" applyNumberFormat="1" applyFont="1" applyProtection="1"/>
    <xf numFmtId="0" fontId="3" fillId="0" borderId="0" xfId="2" applyFont="1" applyAlignment="1">
      <alignment vertical="top" wrapText="1"/>
    </xf>
    <xf numFmtId="166" fontId="3" fillId="0" borderId="0" xfId="1" applyNumberFormat="1" applyFont="1" applyAlignment="1" applyProtection="1">
      <alignment horizontal="right"/>
    </xf>
    <xf numFmtId="166" fontId="2" fillId="0" borderId="0" xfId="1" applyNumberFormat="1" applyFont="1" applyProtection="1"/>
    <xf numFmtId="166" fontId="5" fillId="0" borderId="1" xfId="1" applyNumberFormat="1" applyFont="1" applyBorder="1" applyAlignment="1" applyProtection="1">
      <alignment horizontal="center" vertical="center" shrinkToFit="1"/>
    </xf>
    <xf numFmtId="164" fontId="5" fillId="0" borderId="1" xfId="3" applyFont="1" applyBorder="1" applyAlignment="1" applyProtection="1">
      <alignment horizontal="center" vertical="center"/>
    </xf>
    <xf numFmtId="166" fontId="5" fillId="2" borderId="1" xfId="3" applyNumberFormat="1" applyFont="1" applyFill="1" applyBorder="1" applyAlignment="1" applyProtection="1">
      <alignment horizontal="center" vertical="center" wrapText="1" shrinkToFit="1"/>
    </xf>
    <xf numFmtId="0" fontId="6" fillId="0" borderId="3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 wrapText="1"/>
    </xf>
    <xf numFmtId="166" fontId="6" fillId="0" borderId="1" xfId="1" applyNumberFormat="1" applyFont="1" applyFill="1" applyBorder="1" applyAlignment="1" applyProtection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3" xfId="1" applyNumberFormat="1" applyFont="1" applyFill="1" applyBorder="1" applyAlignment="1" applyProtection="1">
      <alignment horizontal="left" vertical="center" wrapText="1"/>
    </xf>
    <xf numFmtId="0" fontId="15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right" vertical="center" wrapText="1"/>
    </xf>
    <xf numFmtId="166" fontId="5" fillId="0" borderId="1" xfId="1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166" fontId="10" fillId="0" borderId="1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center" vertical="center" wrapText="1"/>
    </xf>
    <xf numFmtId="166" fontId="5" fillId="4" borderId="1" xfId="1" applyNumberFormat="1" applyFont="1" applyFill="1" applyBorder="1" applyAlignment="1" applyProtection="1">
      <alignment vertical="center"/>
    </xf>
    <xf numFmtId="165" fontId="8" fillId="6" borderId="1" xfId="0" applyNumberFormat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 wrapText="1"/>
    </xf>
    <xf numFmtId="166" fontId="5" fillId="6" borderId="1" xfId="1" applyNumberFormat="1" applyFont="1" applyFill="1" applyBorder="1" applyAlignment="1" applyProtection="1">
      <alignment vertical="center"/>
    </xf>
    <xf numFmtId="166" fontId="5" fillId="6" borderId="1" xfId="1" applyNumberFormat="1" applyFont="1" applyFill="1" applyBorder="1" applyAlignment="1" applyProtection="1">
      <alignment horizontal="center" vertical="center" wrapText="1"/>
    </xf>
    <xf numFmtId="0" fontId="3" fillId="6" borderId="0" xfId="0" applyFont="1" applyFill="1" applyAlignment="1">
      <alignment vertical="center"/>
    </xf>
    <xf numFmtId="166" fontId="3" fillId="6" borderId="0" xfId="0" applyNumberFormat="1" applyFont="1" applyFill="1" applyAlignment="1">
      <alignment vertical="center"/>
    </xf>
    <xf numFmtId="0" fontId="3" fillId="5" borderId="0" xfId="0" applyFont="1" applyFill="1" applyAlignment="1">
      <alignment vertical="center"/>
    </xf>
    <xf numFmtId="165" fontId="5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166" fontId="10" fillId="0" borderId="1" xfId="1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7" fillId="0" borderId="0" xfId="17" applyFont="1"/>
    <xf numFmtId="0" fontId="2" fillId="0" borderId="0" xfId="17" applyFont="1"/>
    <xf numFmtId="0" fontId="3" fillId="7" borderId="1" xfId="17" applyFont="1" applyFill="1" applyBorder="1" applyAlignment="1">
      <alignment horizontal="center" vertical="center"/>
    </xf>
    <xf numFmtId="166" fontId="3" fillId="7" borderId="1" xfId="18" applyNumberFormat="1" applyFont="1" applyFill="1" applyBorder="1" applyAlignment="1">
      <alignment horizontal="center" vertical="center" wrapText="1"/>
    </xf>
    <xf numFmtId="166" fontId="3" fillId="7" borderId="1" xfId="18" applyNumberFormat="1" applyFont="1" applyFill="1" applyBorder="1" applyAlignment="1">
      <alignment horizontal="center" vertical="center"/>
    </xf>
    <xf numFmtId="0" fontId="2" fillId="8" borderId="1" xfId="17" applyFont="1" applyFill="1" applyBorder="1" applyAlignment="1">
      <alignment horizontal="center" vertical="center"/>
    </xf>
    <xf numFmtId="0" fontId="2" fillId="8" borderId="1" xfId="17" applyFont="1" applyFill="1" applyBorder="1" applyAlignment="1">
      <alignment vertical="center"/>
    </xf>
    <xf numFmtId="166" fontId="2" fillId="0" borderId="1" xfId="18" applyNumberFormat="1" applyFont="1" applyBorder="1" applyAlignment="1">
      <alignment vertical="center"/>
    </xf>
    <xf numFmtId="0" fontId="2" fillId="0" borderId="0" xfId="17" applyFont="1" applyAlignment="1">
      <alignment vertical="center"/>
    </xf>
    <xf numFmtId="0" fontId="2" fillId="0" borderId="1" xfId="17" applyFont="1" applyBorder="1" applyAlignment="1">
      <alignment vertical="center"/>
    </xf>
    <xf numFmtId="0" fontId="2" fillId="8" borderId="3" xfId="17" applyFont="1" applyFill="1" applyBorder="1" applyAlignment="1">
      <alignment vertical="center"/>
    </xf>
    <xf numFmtId="166" fontId="2" fillId="0" borderId="3" xfId="18" applyNumberFormat="1" applyFont="1" applyBorder="1" applyAlignment="1">
      <alignment vertical="center"/>
    </xf>
    <xf numFmtId="0" fontId="3" fillId="3" borderId="1" xfId="17" applyFont="1" applyFill="1" applyBorder="1"/>
    <xf numFmtId="166" fontId="2" fillId="0" borderId="1" xfId="1" applyNumberFormat="1" applyFont="1" applyBorder="1"/>
    <xf numFmtId="0" fontId="3" fillId="0" borderId="1" xfId="0" applyFont="1" applyBorder="1" applyAlignment="1">
      <alignment horizontal="center" vertical="center"/>
    </xf>
    <xf numFmtId="166" fontId="3" fillId="0" borderId="1" xfId="1" applyNumberFormat="1" applyFont="1" applyFill="1" applyBorder="1" applyAlignment="1" applyProtection="1">
      <alignment vertical="center"/>
    </xf>
    <xf numFmtId="166" fontId="10" fillId="0" borderId="3" xfId="1" applyNumberFormat="1" applyFont="1" applyFill="1" applyBorder="1" applyAlignment="1" applyProtection="1">
      <alignment horizontal="left" vertical="center" wrapText="1"/>
    </xf>
    <xf numFmtId="166" fontId="5" fillId="8" borderId="1" xfId="1" applyNumberFormat="1" applyFont="1" applyFill="1" applyBorder="1" applyAlignment="1" applyProtection="1">
      <alignment vertical="center"/>
    </xf>
    <xf numFmtId="166" fontId="3" fillId="8" borderId="1" xfId="1" applyNumberFormat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0" fontId="20" fillId="3" borderId="0" xfId="0" applyFont="1" applyFill="1" applyAlignment="1">
      <alignment vertical="center"/>
    </xf>
    <xf numFmtId="0" fontId="5" fillId="8" borderId="1" xfId="0" applyFont="1" applyFill="1" applyBorder="1" applyAlignment="1">
      <alignment horizontal="center" vertical="center"/>
    </xf>
    <xf numFmtId="166" fontId="5" fillId="8" borderId="1" xfId="1" applyNumberFormat="1" applyFont="1" applyFill="1" applyBorder="1" applyAlignment="1" applyProtection="1">
      <alignment horizontal="left" vertical="center" wrapText="1"/>
    </xf>
    <xf numFmtId="0" fontId="9" fillId="3" borderId="0" xfId="0" applyFont="1" applyFill="1" applyAlignment="1">
      <alignment vertical="center"/>
    </xf>
    <xf numFmtId="166" fontId="3" fillId="3" borderId="1" xfId="18" applyNumberFormat="1" applyFont="1" applyFill="1" applyBorder="1" applyAlignment="1">
      <alignment horizontal="right" vertical="center"/>
    </xf>
    <xf numFmtId="166" fontId="3" fillId="3" borderId="1" xfId="18" applyNumberFormat="1" applyFont="1" applyFill="1" applyBorder="1" applyAlignment="1">
      <alignment vertical="center"/>
    </xf>
    <xf numFmtId="0" fontId="3" fillId="9" borderId="1" xfId="17" applyFont="1" applyFill="1" applyBorder="1"/>
    <xf numFmtId="166" fontId="5" fillId="8" borderId="3" xfId="1" applyNumberFormat="1" applyFont="1" applyFill="1" applyBorder="1" applyAlignment="1" applyProtection="1">
      <alignment horizontal="left" vertical="center" wrapText="1"/>
    </xf>
    <xf numFmtId="0" fontId="2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18" fillId="0" borderId="0" xfId="17" applyFont="1"/>
    <xf numFmtId="0" fontId="3" fillId="3" borderId="0" xfId="17" applyFont="1" applyFill="1"/>
    <xf numFmtId="0" fontId="17" fillId="0" borderId="0" xfId="17" applyFont="1" applyAlignment="1">
      <alignment vertical="center"/>
    </xf>
    <xf numFmtId="166" fontId="3" fillId="3" borderId="1" xfId="18" applyNumberFormat="1" applyFont="1" applyFill="1" applyBorder="1" applyAlignment="1">
      <alignment horizontal="left" vertical="center"/>
    </xf>
    <xf numFmtId="166" fontId="3" fillId="9" borderId="1" xfId="18" applyNumberFormat="1" applyFont="1" applyFill="1" applyBorder="1" applyAlignment="1">
      <alignment horizontal="left" vertical="center"/>
    </xf>
    <xf numFmtId="166" fontId="3" fillId="9" borderId="1" xfId="18" applyNumberFormat="1" applyFont="1" applyFill="1" applyBorder="1" applyAlignment="1">
      <alignment vertical="center"/>
    </xf>
    <xf numFmtId="166" fontId="3" fillId="8" borderId="3" xfId="1" applyNumberFormat="1" applyFont="1" applyFill="1" applyBorder="1" applyAlignment="1" applyProtection="1">
      <alignment horizontal="left" vertical="center" wrapText="1"/>
    </xf>
    <xf numFmtId="0" fontId="5" fillId="8" borderId="3" xfId="0" applyFont="1" applyFill="1" applyBorder="1" applyAlignment="1">
      <alignment horizontal="center" vertical="center"/>
    </xf>
    <xf numFmtId="165" fontId="5" fillId="8" borderId="1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20" fillId="8" borderId="0" xfId="0" applyFont="1" applyFill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right" vertical="center" wrapText="1"/>
    </xf>
    <xf numFmtId="166" fontId="3" fillId="8" borderId="1" xfId="1" applyNumberFormat="1" applyFont="1" applyFill="1" applyBorder="1" applyAlignment="1" applyProtection="1">
      <alignment horizontal="left" vertical="center" wrapText="1"/>
    </xf>
    <xf numFmtId="166" fontId="5" fillId="8" borderId="1" xfId="1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6" fillId="0" borderId="1" xfId="1" applyNumberFormat="1" applyFont="1" applyFill="1" applyBorder="1" applyAlignment="1" applyProtection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6" fontId="3" fillId="10" borderId="1" xfId="1" applyNumberFormat="1" applyFont="1" applyFill="1" applyBorder="1" applyAlignment="1" applyProtection="1">
      <alignment vertical="center"/>
    </xf>
    <xf numFmtId="166" fontId="3" fillId="10" borderId="1" xfId="1" applyNumberFormat="1" applyFont="1" applyFill="1" applyBorder="1" applyAlignment="1" applyProtection="1">
      <alignment horizontal="left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166" fontId="5" fillId="11" borderId="1" xfId="1" applyNumberFormat="1" applyFont="1" applyFill="1" applyBorder="1" applyAlignment="1" applyProtection="1">
      <alignment vertical="center"/>
    </xf>
    <xf numFmtId="166" fontId="3" fillId="11" borderId="1" xfId="1" applyNumberFormat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horizontal="left" vertical="center" wrapText="1"/>
    </xf>
    <xf numFmtId="166" fontId="5" fillId="11" borderId="3" xfId="1" applyNumberFormat="1" applyFont="1" applyFill="1" applyBorder="1" applyAlignment="1" applyProtection="1">
      <alignment horizontal="left" vertical="center" wrapText="1"/>
    </xf>
    <xf numFmtId="0" fontId="8" fillId="11" borderId="3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left" vertical="center" wrapText="1"/>
    </xf>
    <xf numFmtId="166" fontId="3" fillId="11" borderId="3" xfId="1" applyNumberFormat="1" applyFont="1" applyFill="1" applyBorder="1" applyAlignment="1" applyProtection="1">
      <alignment horizontal="left" vertical="center" wrapText="1"/>
    </xf>
    <xf numFmtId="166" fontId="3" fillId="11" borderId="1" xfId="1" applyNumberFormat="1" applyFont="1" applyFill="1" applyBorder="1" applyAlignment="1" applyProtection="1">
      <alignment horizontal="left" vertical="center" wrapText="1"/>
    </xf>
    <xf numFmtId="0" fontId="3" fillId="11" borderId="1" xfId="0" applyFont="1" applyFill="1" applyBorder="1" applyAlignment="1">
      <alignment horizontal="left" vertical="center"/>
    </xf>
    <xf numFmtId="166" fontId="3" fillId="11" borderId="1" xfId="1" applyNumberFormat="1" applyFont="1" applyFill="1" applyBorder="1" applyAlignment="1" applyProtection="1">
      <alignment horizontal="left" vertical="center"/>
    </xf>
    <xf numFmtId="0" fontId="10" fillId="8" borderId="0" xfId="0" applyFont="1" applyFill="1" applyAlignment="1">
      <alignment vertical="center"/>
    </xf>
    <xf numFmtId="0" fontId="3" fillId="12" borderId="1" xfId="17" applyFont="1" applyFill="1" applyBorder="1" applyAlignment="1">
      <alignment horizontal="center" vertical="center" wrapText="1"/>
    </xf>
    <xf numFmtId="166" fontId="3" fillId="12" borderId="1" xfId="18" applyNumberFormat="1" applyFont="1" applyFill="1" applyBorder="1" applyAlignment="1">
      <alignment vertical="center"/>
    </xf>
    <xf numFmtId="166" fontId="2" fillId="12" borderId="1" xfId="18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 applyProtection="1">
      <alignment horizontal="center" vertical="center" wrapText="1"/>
    </xf>
    <xf numFmtId="166" fontId="3" fillId="0" borderId="0" xfId="2" applyNumberFormat="1" applyFont="1" applyAlignment="1">
      <alignment vertical="top" wrapText="1"/>
    </xf>
    <xf numFmtId="0" fontId="10" fillId="10" borderId="1" xfId="0" applyFont="1" applyFill="1" applyBorder="1" applyAlignment="1">
      <alignment horizontal="center" vertical="center"/>
    </xf>
    <xf numFmtId="165" fontId="3" fillId="10" borderId="1" xfId="0" applyNumberFormat="1" applyFont="1" applyFill="1" applyBorder="1" applyAlignment="1">
      <alignment horizontal="center" vertical="center" wrapText="1"/>
    </xf>
    <xf numFmtId="166" fontId="3" fillId="10" borderId="3" xfId="1" applyNumberFormat="1" applyFont="1" applyFill="1" applyBorder="1" applyAlignment="1" applyProtection="1">
      <alignment horizontal="left" vertical="center" wrapText="1"/>
    </xf>
    <xf numFmtId="0" fontId="10" fillId="10" borderId="3" xfId="0" applyFont="1" applyFill="1" applyBorder="1" applyAlignment="1">
      <alignment horizontal="center" vertical="center"/>
    </xf>
    <xf numFmtId="166" fontId="3" fillId="10" borderId="1" xfId="1" applyNumberFormat="1" applyFont="1" applyFill="1" applyBorder="1" applyAlignment="1" applyProtection="1">
      <alignment horizontal="left" vertical="center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" xfId="1" applyNumberFormat="1" applyFont="1" applyFill="1" applyBorder="1" applyAlignment="1" applyProtection="1">
      <alignment vertical="center"/>
    </xf>
    <xf numFmtId="165" fontId="9" fillId="0" borderId="1" xfId="0" applyNumberFormat="1" applyFont="1" applyBorder="1" applyAlignment="1">
      <alignment horizontal="right" vertical="center" wrapText="1"/>
    </xf>
    <xf numFmtId="166" fontId="9" fillId="0" borderId="1" xfId="1" applyNumberFormat="1" applyFont="1" applyFill="1" applyBorder="1" applyAlignment="1" applyProtection="1">
      <alignment vertical="center"/>
    </xf>
    <xf numFmtId="166" fontId="9" fillId="0" borderId="1" xfId="1" applyNumberFormat="1" applyFont="1" applyFill="1" applyBorder="1" applyAlignment="1" applyProtection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left" vertical="center" wrapText="1"/>
    </xf>
    <xf numFmtId="166" fontId="9" fillId="8" borderId="1" xfId="1" applyNumberFormat="1" applyFont="1" applyFill="1" applyBorder="1" applyAlignment="1" applyProtection="1">
      <alignment horizontal="left" vertical="center" wrapText="1"/>
    </xf>
    <xf numFmtId="166" fontId="9" fillId="0" borderId="3" xfId="1" applyNumberFormat="1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left" vertical="center" wrapText="1"/>
    </xf>
    <xf numFmtId="166" fontId="2" fillId="0" borderId="3" xfId="1" applyNumberFormat="1" applyFont="1" applyFill="1" applyBorder="1" applyAlignment="1" applyProtection="1">
      <alignment horizontal="left" vertical="center" wrapText="1"/>
    </xf>
    <xf numFmtId="165" fontId="9" fillId="8" borderId="1" xfId="0" applyNumberFormat="1" applyFont="1" applyFill="1" applyBorder="1" applyAlignment="1">
      <alignment horizontal="right" vertical="center" wrapText="1"/>
    </xf>
    <xf numFmtId="166" fontId="9" fillId="8" borderId="1" xfId="1" applyNumberFormat="1" applyFont="1" applyFill="1" applyBorder="1" applyAlignment="1" applyProtection="1">
      <alignment vertical="center"/>
    </xf>
    <xf numFmtId="166" fontId="9" fillId="8" borderId="3" xfId="1" applyNumberFormat="1" applyFont="1" applyFill="1" applyBorder="1" applyAlignment="1" applyProtection="1">
      <alignment horizontal="left" vertical="center" wrapText="1"/>
    </xf>
    <xf numFmtId="165" fontId="2" fillId="8" borderId="1" xfId="0" applyNumberFormat="1" applyFont="1" applyFill="1" applyBorder="1" applyAlignment="1">
      <alignment horizontal="right" vertical="center" wrapText="1"/>
    </xf>
    <xf numFmtId="166" fontId="5" fillId="0" borderId="3" xfId="1" applyNumberFormat="1" applyFont="1" applyFill="1" applyBorder="1" applyAlignment="1" applyProtection="1">
      <alignment horizontal="left" vertical="center" wrapText="1"/>
    </xf>
    <xf numFmtId="0" fontId="22" fillId="0" borderId="0" xfId="0" applyFont="1"/>
    <xf numFmtId="0" fontId="23" fillId="0" borderId="0" xfId="0" applyFont="1" applyAlignment="1">
      <alignment vertical="center"/>
    </xf>
    <xf numFmtId="0" fontId="22" fillId="3" borderId="0" xfId="0" applyFont="1" applyFill="1" applyAlignment="1">
      <alignment vertical="center"/>
    </xf>
    <xf numFmtId="0" fontId="24" fillId="3" borderId="0" xfId="0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2" fillId="8" borderId="0" xfId="0" applyFont="1" applyFill="1" applyAlignment="1">
      <alignment vertical="center"/>
    </xf>
    <xf numFmtId="0" fontId="25" fillId="8" borderId="0" xfId="0" applyFont="1" applyFill="1" applyAlignment="1">
      <alignment vertical="center"/>
    </xf>
    <xf numFmtId="0" fontId="24" fillId="8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3" fillId="0" borderId="3" xfId="1" applyNumberFormat="1" applyFont="1" applyFill="1" applyBorder="1" applyAlignment="1" applyProtection="1">
      <alignment horizontal="left" vertical="center" wrapText="1"/>
    </xf>
    <xf numFmtId="166" fontId="20" fillId="0" borderId="1" xfId="1" applyNumberFormat="1" applyFont="1" applyFill="1" applyBorder="1" applyAlignment="1" applyProtection="1">
      <alignment vertical="center"/>
    </xf>
    <xf numFmtId="166" fontId="5" fillId="0" borderId="1" xfId="1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17" fillId="0" borderId="0" xfId="17" applyFont="1" applyAlignment="1">
      <alignment horizontal="center" vertical="center"/>
    </xf>
    <xf numFmtId="0" fontId="3" fillId="0" borderId="0" xfId="17" applyFont="1" applyAlignment="1">
      <alignment horizontal="center" vertical="center" wrapText="1"/>
    </xf>
    <xf numFmtId="166" fontId="3" fillId="0" borderId="0" xfId="1" applyNumberFormat="1" applyFont="1" applyFill="1" applyBorder="1"/>
    <xf numFmtId="165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10" fillId="0" borderId="3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66" fontId="9" fillId="0" borderId="1" xfId="1" applyNumberFormat="1" applyFont="1" applyFill="1" applyBorder="1" applyAlignment="1" applyProtection="1">
      <alignment horizontal="right" vertical="center"/>
    </xf>
    <xf numFmtId="166" fontId="9" fillId="0" borderId="3" xfId="1" applyNumberFormat="1" applyFont="1" applyFill="1" applyBorder="1" applyAlignment="1" applyProtection="1">
      <alignment horizontal="right" vertical="center" wrapText="1"/>
    </xf>
    <xf numFmtId="0" fontId="2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 indent="1"/>
    </xf>
    <xf numFmtId="166" fontId="2" fillId="8" borderId="1" xfId="18" applyNumberFormat="1" applyFont="1" applyFill="1" applyBorder="1" applyAlignment="1">
      <alignment vertical="center"/>
    </xf>
    <xf numFmtId="164" fontId="2" fillId="8" borderId="1" xfId="18" applyFont="1" applyFill="1" applyBorder="1" applyAlignment="1">
      <alignment vertical="center"/>
    </xf>
    <xf numFmtId="166" fontId="3" fillId="12" borderId="1" xfId="18" applyNumberFormat="1" applyFont="1" applyFill="1" applyBorder="1" applyAlignment="1">
      <alignment horizontal="center" vertical="center" wrapText="1"/>
    </xf>
    <xf numFmtId="164" fontId="2" fillId="12" borderId="1" xfId="18" applyFont="1" applyFill="1" applyBorder="1" applyAlignment="1">
      <alignment vertical="center"/>
    </xf>
    <xf numFmtId="166" fontId="3" fillId="13" borderId="1" xfId="18" applyNumberFormat="1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166" fontId="20" fillId="8" borderId="1" xfId="1" applyNumberFormat="1" applyFont="1" applyFill="1" applyBorder="1" applyAlignment="1" applyProtection="1">
      <alignment vertical="center"/>
    </xf>
    <xf numFmtId="0" fontId="2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5" fontId="20" fillId="0" borderId="3" xfId="0" applyNumberFormat="1" applyFont="1" applyBorder="1" applyAlignment="1">
      <alignment horizontal="center" vertical="center"/>
    </xf>
    <xf numFmtId="166" fontId="5" fillId="0" borderId="1" xfId="1" applyNumberFormat="1" applyFont="1" applyFill="1" applyBorder="1" applyAlignment="1" applyProtection="1">
      <alignment horizontal="left" vertical="center" wrapText="1"/>
    </xf>
    <xf numFmtId="166" fontId="5" fillId="0" borderId="2" xfId="1" applyNumberFormat="1" applyFont="1" applyFill="1" applyBorder="1" applyAlignment="1" applyProtection="1">
      <alignment vertical="center"/>
    </xf>
    <xf numFmtId="165" fontId="10" fillId="8" borderId="3" xfId="0" applyNumberFormat="1" applyFont="1" applyFill="1" applyBorder="1" applyAlignment="1">
      <alignment horizontal="center" vertical="center"/>
    </xf>
    <xf numFmtId="166" fontId="10" fillId="8" borderId="1" xfId="1" applyNumberFormat="1" applyFont="1" applyFill="1" applyBorder="1" applyAlignment="1" applyProtection="1">
      <alignment vertical="center"/>
    </xf>
    <xf numFmtId="166" fontId="10" fillId="8" borderId="1" xfId="1" applyNumberFormat="1" applyFont="1" applyFill="1" applyBorder="1" applyAlignment="1" applyProtection="1">
      <alignment horizontal="center" vertical="center" wrapText="1"/>
    </xf>
    <xf numFmtId="166" fontId="10" fillId="8" borderId="0" xfId="0" applyNumberFormat="1" applyFont="1" applyFill="1" applyAlignment="1">
      <alignment vertical="center"/>
    </xf>
    <xf numFmtId="165" fontId="10" fillId="8" borderId="1" xfId="0" applyNumberFormat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 applyProtection="1">
      <alignment vertical="center"/>
    </xf>
    <xf numFmtId="0" fontId="2" fillId="0" borderId="1" xfId="17" applyFont="1" applyBorder="1"/>
    <xf numFmtId="166" fontId="3" fillId="0" borderId="1" xfId="1" applyNumberFormat="1" applyFont="1" applyFill="1" applyBorder="1"/>
    <xf numFmtId="166" fontId="2" fillId="12" borderId="1" xfId="1" applyNumberFormat="1" applyFont="1" applyFill="1" applyBorder="1"/>
    <xf numFmtId="166" fontId="3" fillId="8" borderId="3" xfId="18" applyNumberFormat="1" applyFont="1" applyFill="1" applyBorder="1" applyAlignment="1">
      <alignment vertical="center"/>
    </xf>
    <xf numFmtId="0" fontId="2" fillId="8" borderId="1" xfId="17" applyFont="1" applyFill="1" applyBorder="1"/>
    <xf numFmtId="166" fontId="2" fillId="8" borderId="3" xfId="18" applyNumberFormat="1" applyFont="1" applyFill="1" applyBorder="1" applyAlignment="1">
      <alignment vertical="center"/>
    </xf>
    <xf numFmtId="166" fontId="6" fillId="7" borderId="1" xfId="18" applyNumberFormat="1" applyFont="1" applyFill="1" applyBorder="1" applyAlignment="1">
      <alignment horizontal="center" vertical="center" wrapText="1"/>
    </xf>
    <xf numFmtId="166" fontId="6" fillId="0" borderId="1" xfId="17" applyNumberFormat="1" applyFont="1" applyBorder="1" applyAlignment="1">
      <alignment vertical="top" wrapText="1"/>
    </xf>
    <xf numFmtId="166" fontId="15" fillId="0" borderId="1" xfId="17" applyNumberFormat="1" applyFont="1" applyBorder="1" applyAlignment="1">
      <alignment vertical="top" wrapText="1"/>
    </xf>
    <xf numFmtId="166" fontId="6" fillId="3" borderId="1" xfId="18" applyNumberFormat="1" applyFont="1" applyFill="1" applyBorder="1" applyAlignment="1">
      <alignment vertical="center"/>
    </xf>
    <xf numFmtId="166" fontId="6" fillId="9" borderId="1" xfId="18" applyNumberFormat="1" applyFont="1" applyFill="1" applyBorder="1" applyAlignment="1">
      <alignment vertical="center"/>
    </xf>
    <xf numFmtId="166" fontId="15" fillId="8" borderId="1" xfId="18" applyNumberFormat="1" applyFont="1" applyFill="1" applyBorder="1" applyAlignment="1">
      <alignment vertical="center"/>
    </xf>
    <xf numFmtId="164" fontId="15" fillId="8" borderId="1" xfId="18" applyFont="1" applyFill="1" applyBorder="1" applyAlignment="1">
      <alignment vertical="center"/>
    </xf>
    <xf numFmtId="0" fontId="2" fillId="9" borderId="1" xfId="17" applyFont="1" applyFill="1" applyBorder="1"/>
    <xf numFmtId="166" fontId="2" fillId="9" borderId="3" xfId="18" applyNumberFormat="1" applyFont="1" applyFill="1" applyBorder="1" applyAlignment="1">
      <alignment horizontal="left" vertical="center"/>
    </xf>
    <xf numFmtId="166" fontId="2" fillId="9" borderId="3" xfId="18" applyNumberFormat="1" applyFont="1" applyFill="1" applyBorder="1" applyAlignment="1">
      <alignment vertical="center"/>
    </xf>
    <xf numFmtId="166" fontId="2" fillId="12" borderId="3" xfId="18" applyNumberFormat="1" applyFont="1" applyFill="1" applyBorder="1" applyAlignment="1">
      <alignment vertical="center"/>
    </xf>
    <xf numFmtId="0" fontId="2" fillId="9" borderId="1" xfId="17" applyFont="1" applyFill="1" applyBorder="1" applyAlignment="1">
      <alignment horizontal="center" vertical="top"/>
    </xf>
    <xf numFmtId="166" fontId="2" fillId="9" borderId="3" xfId="18" applyNumberFormat="1" applyFont="1" applyFill="1" applyBorder="1" applyAlignment="1">
      <alignment horizontal="left" vertical="top"/>
    </xf>
    <xf numFmtId="166" fontId="2" fillId="9" borderId="1" xfId="1" applyNumberFormat="1" applyFont="1" applyFill="1" applyBorder="1" applyAlignment="1">
      <alignment vertical="top"/>
    </xf>
    <xf numFmtId="166" fontId="2" fillId="12" borderId="1" xfId="1" applyNumberFormat="1" applyFont="1" applyFill="1" applyBorder="1" applyAlignment="1">
      <alignment vertical="top"/>
    </xf>
    <xf numFmtId="0" fontId="9" fillId="0" borderId="0" xfId="0" applyFont="1"/>
    <xf numFmtId="166" fontId="9" fillId="0" borderId="0" xfId="1" applyNumberFormat="1" applyFont="1" applyProtection="1"/>
    <xf numFmtId="0" fontId="9" fillId="0" borderId="0" xfId="0" applyFont="1" applyAlignment="1">
      <alignment wrapText="1"/>
    </xf>
    <xf numFmtId="166" fontId="9" fillId="0" borderId="0" xfId="0" applyNumberFormat="1" applyFont="1"/>
    <xf numFmtId="166" fontId="9" fillId="0" borderId="0" xfId="1" applyNumberFormat="1" applyFont="1" applyAlignment="1" applyProtection="1">
      <alignment horizontal="left"/>
    </xf>
    <xf numFmtId="166" fontId="9" fillId="0" borderId="0" xfId="1" applyNumberFormat="1" applyFont="1" applyAlignment="1" applyProtection="1">
      <alignment horizontal="left" indent="2"/>
    </xf>
    <xf numFmtId="0" fontId="3" fillId="0" borderId="1" xfId="17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right" vertical="center" wrapText="1"/>
    </xf>
    <xf numFmtId="0" fontId="3" fillId="0" borderId="0" xfId="2" applyFont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166" fontId="3" fillId="0" borderId="1" xfId="1" applyNumberFormat="1" applyFont="1" applyBorder="1" applyAlignment="1" applyProtection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166" fontId="5" fillId="0" borderId="1" xfId="3" applyNumberFormat="1" applyFont="1" applyBorder="1" applyAlignment="1" applyProtection="1">
      <alignment horizontal="center" vertical="center" wrapText="1"/>
    </xf>
    <xf numFmtId="164" fontId="5" fillId="0" borderId="1" xfId="3" applyFont="1" applyBorder="1" applyAlignment="1" applyProtection="1">
      <alignment horizontal="center" vertical="center"/>
    </xf>
    <xf numFmtId="164" fontId="5" fillId="0" borderId="1" xfId="3" applyFont="1" applyBorder="1" applyAlignment="1" applyProtection="1">
      <alignment horizontal="center" vertical="center" wrapText="1"/>
    </xf>
    <xf numFmtId="0" fontId="17" fillId="0" borderId="0" xfId="17" applyFont="1" applyAlignment="1">
      <alignment horizontal="left" vertical="center"/>
    </xf>
    <xf numFmtId="0" fontId="17" fillId="0" borderId="4" xfId="17" applyFont="1" applyBorder="1" applyAlignment="1">
      <alignment horizontal="left"/>
    </xf>
    <xf numFmtId="0" fontId="17" fillId="0" borderId="0" xfId="17" applyFont="1" applyAlignment="1">
      <alignment horizontal="center" vertical="center"/>
    </xf>
    <xf numFmtId="0" fontId="2" fillId="0" borderId="0" xfId="17" applyFont="1" applyAlignment="1">
      <alignment horizontal="center" vertical="top" wrapText="1"/>
    </xf>
  </cellXfs>
  <cellStyles count="19">
    <cellStyle name="Comma" xfId="1" builtinId="3"/>
    <cellStyle name="Comma 2" xfId="8" xr:uid="{FCA740E1-34D6-439A-B358-50EA4D13C6B8}"/>
    <cellStyle name="Comma 2 2" xfId="14" xr:uid="{54A348BD-6822-4D8B-83A4-15B1CA593931}"/>
    <cellStyle name="Comma 2 2 2" xfId="4" xr:uid="{D25A6966-9209-4F02-B586-63B3B2143165}"/>
    <cellStyle name="Comma 2 4" xfId="15" xr:uid="{1F5D163D-65A6-4FA9-A1A8-4F3468C921EE}"/>
    <cellStyle name="Comma 3" xfId="6" xr:uid="{2F8B5C35-EF3F-4B5A-9880-F90A1FBE1F1D}"/>
    <cellStyle name="Comma 3 2" xfId="3" xr:uid="{63B76672-2805-41F4-B6BA-2C29BF21A0E3}"/>
    <cellStyle name="Comma 8 2" xfId="9" xr:uid="{01A77776-A91D-4778-A63E-1E7EA98F2E2C}"/>
    <cellStyle name="Normal" xfId="0" builtinId="0"/>
    <cellStyle name="Normal 2" xfId="7" xr:uid="{9DE2F21C-18D1-4DBB-9E8D-8C1170FCCA89}"/>
    <cellStyle name="Normal 2 2 2" xfId="2" xr:uid="{5A00AEE8-C399-4801-BC2E-F8F968E5C0FE}"/>
    <cellStyle name="Normal 3" xfId="5" xr:uid="{0859CB0E-FE89-44D4-81B4-D22D482F34DA}"/>
    <cellStyle name="Normal 3 2" xfId="16" xr:uid="{5D6F1335-E83E-432B-9456-768A4A533E0F}"/>
    <cellStyle name="Percent 2" xfId="10" xr:uid="{DF246553-F553-463C-A3C3-626563E3BA8D}"/>
    <cellStyle name="Percent 3" xfId="13" xr:uid="{BB48AB66-8381-452E-AD25-2BF21EC0B7CC}"/>
    <cellStyle name="เครื่องหมายจุลภาค 4" xfId="12" xr:uid="{2C22718D-EDC4-41AB-AC59-2CA2E3ED0530}"/>
    <cellStyle name="จุลภาค 5" xfId="18" xr:uid="{0072B6BD-AD9D-4C16-9A00-2CCE6731ABEF}"/>
    <cellStyle name="ปกติ 4" xfId="11" xr:uid="{70028374-54A2-42D5-8C86-6B9C41EEB840}"/>
    <cellStyle name="ปกติ 7" xfId="17" xr:uid="{4A438102-B383-4A82-B1C9-0BEFA511CA2F}"/>
  </cellStyles>
  <dxfs count="0"/>
  <tableStyles count="0" defaultTableStyle="TableStyleMedium2" defaultPivotStyle="PivotStyleLight16"/>
  <colors>
    <mruColors>
      <color rgb="FF0000FF"/>
      <color rgb="FFFFC5E2"/>
      <color rgb="FFFFB7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27215</xdr:colOff>
      <xdr:row>0</xdr:row>
      <xdr:rowOff>190500</xdr:rowOff>
    </xdr:from>
    <xdr:to>
      <xdr:col>13</xdr:col>
      <xdr:colOff>635000</xdr:colOff>
      <xdr:row>2</xdr:row>
      <xdr:rowOff>247650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649E43-5E30-43B2-AEFD-5D734AF16B0D}"/>
            </a:ext>
          </a:extLst>
        </xdr:cNvPr>
        <xdr:cNvSpPr txBox="1"/>
      </xdr:nvSpPr>
      <xdr:spPr>
        <a:xfrm>
          <a:off x="13838465" y="190500"/>
          <a:ext cx="2724452" cy="6180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เอกสารหมายเลข </a:t>
          </a:r>
          <a:r>
            <a:rPr lang="en-US" sz="1500" b="1"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endParaRPr lang="th-TH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ข้อมูล ณ วันที่ </a:t>
          </a:r>
          <a:r>
            <a:rPr lang="en-US" sz="1500" b="1">
              <a:latin typeface="TH SarabunPSK" panose="020B0500040200020003" pitchFamily="34" charset="-34"/>
              <a:cs typeface="TH SarabunPSK" panose="020B0500040200020003" pitchFamily="34" charset="-34"/>
            </a:rPr>
            <a:t>26</a:t>
          </a:r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 มิถุนายน 2569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%20Folder\form53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588;&#3635;&#3586;&#3629;%2058%20&#3619;&#3634;&#3618;%20&#3612;.%20&#3619;&#3634;&#3618;&#3585;&#3636;&#3592;&#3585;&#3619;&#3619;&#3617;\&#3612;.%20&#3609;&#3650;&#3618;&#3610;&#3634;&#3618;%2058\Users\MOPH194\Desktop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588;&#3635;&#3586;&#3629;%2058%20&#3619;&#3634;&#3618;%20&#3612;.%20&#3619;&#3634;&#3618;&#3585;&#3636;&#3592;&#3585;&#3619;&#3619;&#3617;\&#3612;.%20&#3609;&#3650;&#3618;&#3610;&#3634;&#3618;%2058\Users\MOPH194\Desktop\New%20Folder\form5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588;&#3635;&#3586;&#3629;&#3591;&#3610;&#3611;&#3619;&#3632;&#3617;&#3634;&#3603;%20&#3611;&#3637;%2054\&#3648;&#3605;&#3619;&#3637;&#3618;&#3617;&#3594;&#3637;&#3657;&#3649;&#3592;&#3591;&#3629;&#3609;&#3640;&#3585;&#3619;&#3619;&#3617;&#3634;&#3608;&#3636;&#3585;&#3634;&#3619;\&#3626;&#3619;&#3640;&#3611;&#3629;&#3610;&#3619;&#3617;&#3611;&#3619;&#3632;&#3594;&#3634;&#3626;&#3633;&#3617;&#3614;&#3633;&#3609;&#3608;&#3660;%20&#3585;&#3619;&#3632;&#3604;&#3634;&#3625;&#3607;&#360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gmo\TANGMO\&#3591;&#3610;&#3611;&#3619;&#3632;&#3617;&#3634;&#3603;&#3611;&#3637;%202554\&#3588;&#3635;&#3586;&#3629;&#3591;&#3610;&#3611;&#3619;&#3632;&#3617;&#3634;&#3603;%20&#3611;&#3637;%202554\&#3586;&#3657;&#3629;&#3617;&#3641;&#3621;&#3585;&#3619;&#3619;&#3617;&#3634;&#3608;&#3636;&#3585;&#3634;&#3619;%20&#3611;&#3637;%202554\&#3629;&#3609;&#3640;&#3585;&#3619;&#3619;&#3617;&#3634;&#3608;&#3636;&#3585;&#3634;&#3619;\00001056%20&#3588;&#3656;&#3634;&#3648;&#3594;&#3656;&#3634;&#3619;&#3606;&#3618;&#3609;&#3605;&#366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648;&#3621;&#3656;&#3617;&#3626;&#3656;&#3591;&#3588;&#3603;&#3632;&#3629;&#3609;&#3640;&#3585;&#3619;&#3619;&#3617;&#3634;&#3608;&#3636;&#3585;&#3634;&#3619;%20_&#3626;&#3656;&#3591;&#3648;&#3621;&#3656;&#361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04;&#3634;&#3623;&#3609;&#3660;&#3650;&#3627;&#3621;&#3604;\&#3607;&#3632;&#3648;&#3610;&#3637;&#3618;&#3609;&#3588;&#3640;&#3617;&#3591;&#3610;&#3611;&#3619;&#3632;&#3617;&#3634;&#3603;64_&#3610;&#3619;&#3636;&#3627;&#3634;&#3619;&#3649;&#3649;&#3612;&#3609;_640702_1121_NP-moo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591;&#3634;&#3609;&#3585;&#3657;&#3629;&#3618;&#3585;&#3620;&#3605;&#3636;\&#3591;&#3610;&#3621;&#3591;&#3607;&#3640;&#3609;%2060\++3_order_&#3626;&#3635;&#3609;&#3633;&#3585;&#3591;&#3610;&#3611;&#3619;&#3632;&#3617;&#3634;&#3603;(&#3614;&#3637;&#3656;&#3592;&#3656;&#3634;)\&#3607;&#3632;&#3648;&#3610;&#3637;&#3618;&#3609;&#3619;&#3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งบกลางจัดตั้งรพ.สนาม สธ. "/>
      <sheetName val="ปชส"/>
      <sheetName val="Data row"/>
      <sheetName val="งบกลางจัดตั้งรพ_สนาม_สธ__1"/>
      <sheetName val="งบกลางจัดตั้งรพ_สนาม_สธ__"/>
      <sheetName val="งบกลางจัดตั้งรพ_สนาม_สธ__2"/>
      <sheetName val="งบกลางจัดตั้งรพ_สนาม_สธ__3"/>
      <sheetName val="งบกลางจัดตั้งรพ_สนาม_สธ__4"/>
      <sheetName val="งบกลางจัดตั้งรพ_สนาม_สธ__6"/>
      <sheetName val="งบกลางจัดตั้งรพ_สนาม_สธ__5"/>
      <sheetName val="งบกลางจัดตั้งรพ_สนาม_สธ__7"/>
      <sheetName val="งบกลางจัดตั้งรพ_สนาม_สธ__8"/>
      <sheetName val="drop down list(ห้ามลบ)"/>
      <sheetName val="บัญชีสิ่งก่อสร้าง29ก.ย.63 "/>
      <sheetName val="บัญชีครุภัณฑ์29ก.ย.63"/>
      <sheetName val="ข้อมูลหน่วยงาน ณ 17 ส.ค.63 "/>
      <sheetName val="list"/>
      <sheetName val="พันธกิจ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ชส"/>
    </sheetNames>
    <sheetDataSet>
      <sheetData sheetId="0">
        <row r="62">
          <cell r="B62" t="str">
            <v>2 สถานี รวม 30 ครั้ง</v>
          </cell>
          <cell r="M62">
            <v>10</v>
          </cell>
          <cell r="N62">
            <v>61500</v>
          </cell>
          <cell r="O62">
            <v>615000</v>
          </cell>
          <cell r="P62" t="str">
            <v>ช่วง 6.00-12.00 น.</v>
          </cell>
          <cell r="Q62" t="str">
            <v>ช่วง 6.00-12.00 น.</v>
          </cell>
        </row>
        <row r="64">
          <cell r="B64" t="str">
            <v>หมายเหตุ</v>
          </cell>
        </row>
        <row r="4988">
          <cell r="B4988" t="str">
            <v>1. โครงการ...</v>
          </cell>
        </row>
        <row r="4989">
          <cell r="B4989" t="str">
            <v>1. โครงการ...</v>
          </cell>
        </row>
        <row r="4990">
          <cell r="B4990" t="str">
            <v>1. โครงการ...</v>
          </cell>
        </row>
        <row r="4991">
          <cell r="B4991" t="str">
            <v>1. โครงการ...</v>
          </cell>
        </row>
        <row r="4992">
          <cell r="B4992" t="str">
            <v>1. โครงการ...</v>
          </cell>
        </row>
        <row r="4993">
          <cell r="B4993" t="str">
            <v>1. โครงการ...</v>
          </cell>
        </row>
        <row r="4994">
          <cell r="B4994" t="str">
            <v>1. โครงการ...</v>
          </cell>
        </row>
        <row r="4995">
          <cell r="B4995" t="str">
            <v>1. โครงการ...</v>
          </cell>
        </row>
        <row r="4996">
          <cell r="B4996" t="str">
            <v>1. โครงการ...</v>
          </cell>
        </row>
        <row r="4997">
          <cell r="B4997" t="str">
            <v>1. โครงการ...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7"/>
      <sheetName val="สรุปอบรม"/>
      <sheetName val="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รถ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ผู้ชี้แจง"/>
      <sheetName val="วิสัยทัศน์"/>
      <sheetName val="พันธกิจ"/>
      <sheetName val="โครงสร้าง"/>
      <sheetName val="เชื่อมโยง"/>
      <sheetName val="ปะหน้าสรุป"/>
      <sheetName val="สรุปงบ 52-53"/>
      <sheetName val="เสนอปรับลด"/>
      <sheetName val="อัตรากำลัง"/>
      <sheetName val="ผล-แผน (อบรม)"/>
      <sheetName val="ผล(ปชส)"/>
      <sheetName val="แผน 54(ปชส)"/>
      <sheetName val="ผล-แผน(ที่ปรึกษา)"/>
      <sheetName val="ผล-แผน (ตปท)"/>
      <sheetName val="แผน 54(วิจัย)"/>
      <sheetName val="ผล-แผน (จ้างเหมา)"/>
      <sheetName val="ผล-แผน (ค่าเช่า)"/>
      <sheetName val="ผลงานข้อสังเกต53(ไม่มี)"/>
      <sheetName val="ปะหน้าข้อมูลภาพรวม"/>
      <sheetName val="การพิจารณางบ"/>
      <sheetName val="งบดำเนินงาน"/>
      <sheetName val="ภาพรวมงบดำเนินงาน"/>
      <sheetName val="รายละเอียดำเนินงาน"/>
      <sheetName val="รายละเอียดปะหน้า"/>
      <sheetName val="สรุปอบรม"/>
      <sheetName val="อบรม"/>
      <sheetName val="สรุปปชส"/>
      <sheetName val="ปชส"/>
      <sheetName val="สรุปวิจัย"/>
      <sheetName val="วิจัย"/>
      <sheetName val="จ้างเหมาบริการ"/>
      <sheetName val="ค่าใช้จ่าย"/>
      <sheetName val="รถ"/>
      <sheetName val="ค่าตอบแทนรถ"/>
      <sheetName val="ค่าเช่าบ้าน"/>
      <sheetName val="ค่าเช่าทรัพย์สิน FC"/>
      <sheetName val="งบดำเนินงานที่เหลือ"/>
      <sheetName val="งบเงินอุดหนุน"/>
      <sheetName val="ทุน"/>
      <sheetName val="ปก (3)"/>
      <sheetName val="สรุปตปท"/>
      <sheetName val="ตป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ภาพรวม"/>
      <sheetName val="สรุปรวมทุกโครงการ"/>
      <sheetName val="รายละเอียด คชจ ทุกโครงการ"/>
      <sheetName val="ลงบัญชี (เฉพาะการเงิน)"/>
      <sheetName val="List"/>
      <sheetName val="ActDict"/>
      <sheetName val="ภาพรวมผลผลิตที่ 1.1"/>
      <sheetName val="CustomReport"/>
      <sheetName val="Rep_StdKM"/>
      <sheetName val="Rep_Inno"/>
      <sheetName val="Rep_Str"/>
      <sheetName val="Rep_Res"/>
      <sheetName val="ปรับแผน(เฉพาะการเงิน)"/>
      <sheetName val="ปรับแผน"/>
      <sheetName val="เอกสาร ปรับแผน"/>
      <sheetName val="เอกสาร คืนเงินกรม "/>
      <sheetName val="เอกสาร รับเงินงบประมาณ"/>
      <sheetName val="ตั้งสูต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L2" t="str">
            <v>พค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17">
          <cell r="B817" t="str">
            <v xml:space="preserve">   -โทรทัศน์(สถานีเอกชน วันธรรมดา)</v>
          </cell>
        </row>
        <row r="818">
          <cell r="B818" t="str">
            <v xml:space="preserve">   -โทรทัศน์(สถานีเอกชน วันหยุด)</v>
          </cell>
        </row>
        <row r="819">
          <cell r="B819" t="str">
            <v xml:space="preserve">   -โทรทัศน์(สถานีราชการ)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60"/>
      <sheetName val="ทะเบียนรถจากฐาน"/>
      <sheetName val="สคร.12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14552-F2DD-4EFA-A1A8-57811CF1D30B}">
  <sheetPr filterMode="1">
    <tabColor rgb="FF00B050"/>
    <pageSetUpPr fitToPage="1"/>
  </sheetPr>
  <dimension ref="A2:P244"/>
  <sheetViews>
    <sheetView tabSelected="1" view="pageBreakPreview" zoomScale="90" zoomScaleNormal="60" zoomScaleSheetLayoutView="90" workbookViewId="0">
      <pane xSplit="3" ySplit="7" topLeftCell="D9" activePane="bottomRight" state="frozen"/>
      <selection pane="topRight" activeCell="D1" sqref="D1"/>
      <selection pane="bottomLeft" activeCell="A7" sqref="A7"/>
      <selection pane="bottomRight" activeCell="A2" sqref="A2:N2"/>
    </sheetView>
  </sheetViews>
  <sheetFormatPr defaultColWidth="8.85546875" defaultRowHeight="21"/>
  <cols>
    <col min="1" max="1" width="7.7109375" style="1" bestFit="1" customWidth="1"/>
    <col min="2" max="2" width="53.85546875" style="2" customWidth="1"/>
    <col min="3" max="3" width="18.5703125" style="11" customWidth="1"/>
    <col min="4" max="4" width="15.85546875" style="2" customWidth="1"/>
    <col min="5" max="5" width="15.85546875" style="3" customWidth="1"/>
    <col min="6" max="11" width="15.85546875" style="7" customWidth="1"/>
    <col min="12" max="12" width="15.85546875" style="14" customWidth="1"/>
    <col min="13" max="14" width="15.85546875" style="7" customWidth="1"/>
    <col min="15" max="15" width="20.7109375" style="140" customWidth="1"/>
    <col min="16" max="17" width="14.7109375" style="3" bestFit="1" customWidth="1"/>
    <col min="18" max="18" width="14.140625" style="3" customWidth="1"/>
    <col min="19" max="16384" width="8.85546875" style="3"/>
  </cols>
  <sheetData>
    <row r="2" spans="1:16" ht="23.25" customHeight="1">
      <c r="A2" s="223" t="s">
        <v>110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6" ht="23.25" customHeight="1">
      <c r="A3" s="12"/>
      <c r="B3" s="12"/>
      <c r="C3" s="13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6">
      <c r="A4" s="224" t="s">
        <v>0</v>
      </c>
      <c r="B4" s="225" t="s">
        <v>1</v>
      </c>
      <c r="C4" s="226" t="s">
        <v>2</v>
      </c>
      <c r="D4" s="227" t="s">
        <v>43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6">
      <c r="A5" s="224"/>
      <c r="B5" s="225"/>
      <c r="C5" s="226"/>
      <c r="D5" s="228" t="s">
        <v>44</v>
      </c>
      <c r="E5" s="228"/>
      <c r="F5" s="228"/>
      <c r="G5" s="228"/>
      <c r="H5" s="228"/>
      <c r="I5" s="16" t="s">
        <v>49</v>
      </c>
      <c r="J5" s="229" t="s">
        <v>50</v>
      </c>
      <c r="K5" s="229"/>
      <c r="L5" s="230" t="s">
        <v>53</v>
      </c>
      <c r="M5" s="230"/>
      <c r="N5" s="230"/>
    </row>
    <row r="6" spans="1:16">
      <c r="A6" s="224"/>
      <c r="B6" s="225"/>
      <c r="C6" s="226"/>
      <c r="D6" s="8" t="s">
        <v>3</v>
      </c>
      <c r="E6" s="8" t="s">
        <v>45</v>
      </c>
      <c r="F6" s="8" t="s">
        <v>46</v>
      </c>
      <c r="G6" s="8" t="s">
        <v>47</v>
      </c>
      <c r="H6" s="8" t="s">
        <v>48</v>
      </c>
      <c r="I6" s="8" t="s">
        <v>4</v>
      </c>
      <c r="J6" s="8" t="s">
        <v>51</v>
      </c>
      <c r="K6" s="8" t="s">
        <v>52</v>
      </c>
      <c r="L6" s="8" t="s">
        <v>54</v>
      </c>
      <c r="M6" s="8" t="s">
        <v>5</v>
      </c>
      <c r="N6" s="8" t="s">
        <v>55</v>
      </c>
    </row>
    <row r="7" spans="1:16" ht="42">
      <c r="A7" s="224"/>
      <c r="B7" s="225"/>
      <c r="C7" s="226"/>
      <c r="D7" s="9" t="s">
        <v>8</v>
      </c>
      <c r="E7" s="9" t="s">
        <v>9</v>
      </c>
      <c r="F7" s="9" t="s">
        <v>10</v>
      </c>
      <c r="G7" s="9" t="s">
        <v>6</v>
      </c>
      <c r="H7" s="9" t="s">
        <v>7</v>
      </c>
      <c r="I7" s="9" t="s">
        <v>11</v>
      </c>
      <c r="J7" s="9" t="s">
        <v>12</v>
      </c>
      <c r="K7" s="9" t="s">
        <v>13</v>
      </c>
      <c r="L7" s="15" t="s">
        <v>14</v>
      </c>
      <c r="M7" s="9" t="s">
        <v>56</v>
      </c>
      <c r="N7" s="17" t="s">
        <v>106</v>
      </c>
    </row>
    <row r="8" spans="1:16" s="6" customFormat="1" hidden="1">
      <c r="A8" s="4"/>
      <c r="B8" s="5" t="s">
        <v>40</v>
      </c>
      <c r="C8" s="10">
        <f t="shared" ref="C8:C96" si="0">SUM(D8:N8)</f>
        <v>139221149</v>
      </c>
      <c r="D8" s="10">
        <f>D9-D20</f>
        <v>-3180830</v>
      </c>
      <c r="E8" s="10">
        <f t="shared" ref="E8:N8" si="1">E9-E20</f>
        <v>-9250780</v>
      </c>
      <c r="F8" s="10">
        <f t="shared" si="1"/>
        <v>17300630</v>
      </c>
      <c r="G8" s="10">
        <f t="shared" si="1"/>
        <v>10006180</v>
      </c>
      <c r="H8" s="10">
        <f t="shared" si="1"/>
        <v>-16201588</v>
      </c>
      <c r="I8" s="10">
        <f t="shared" si="1"/>
        <v>-2157730</v>
      </c>
      <c r="J8" s="10">
        <f t="shared" si="1"/>
        <v>-3728850</v>
      </c>
      <c r="K8" s="10">
        <f t="shared" si="1"/>
        <v>11444900</v>
      </c>
      <c r="L8" s="10">
        <f t="shared" si="1"/>
        <v>-606950</v>
      </c>
      <c r="M8" s="10">
        <f t="shared" si="1"/>
        <v>2619900</v>
      </c>
      <c r="N8" s="10">
        <f t="shared" si="1"/>
        <v>132976267</v>
      </c>
      <c r="O8" s="6" t="s">
        <v>102</v>
      </c>
    </row>
    <row r="9" spans="1:16" s="37" customFormat="1">
      <c r="A9" s="33"/>
      <c r="B9" s="34" t="s">
        <v>42</v>
      </c>
      <c r="C9" s="35">
        <f t="shared" si="0"/>
        <v>514495000</v>
      </c>
      <c r="D9" s="36">
        <v>28502200</v>
      </c>
      <c r="E9" s="36">
        <v>25047100</v>
      </c>
      <c r="F9" s="36">
        <v>48947000</v>
      </c>
      <c r="G9" s="36">
        <v>37848600</v>
      </c>
      <c r="H9" s="36">
        <v>70658700</v>
      </c>
      <c r="I9" s="36">
        <v>4648900</v>
      </c>
      <c r="J9" s="36">
        <v>6835300</v>
      </c>
      <c r="K9" s="36">
        <v>11444900</v>
      </c>
      <c r="L9" s="36">
        <v>14790000</v>
      </c>
      <c r="M9" s="36">
        <v>3223900</v>
      </c>
      <c r="N9" s="36">
        <v>262548400</v>
      </c>
      <c r="P9" s="38"/>
    </row>
    <row r="10" spans="1:16" s="28" customFormat="1">
      <c r="A10" s="98"/>
      <c r="B10" s="24" t="s">
        <v>38</v>
      </c>
      <c r="C10" s="64">
        <f t="shared" si="0"/>
        <v>224285500</v>
      </c>
      <c r="D10" s="64">
        <v>28502200</v>
      </c>
      <c r="E10" s="64">
        <v>25047100</v>
      </c>
      <c r="F10" s="64">
        <v>13664400</v>
      </c>
      <c r="G10" s="64">
        <v>30431500</v>
      </c>
      <c r="H10" s="64">
        <v>63811400</v>
      </c>
      <c r="I10" s="64">
        <v>2565300</v>
      </c>
      <c r="J10" s="64">
        <v>6835300</v>
      </c>
      <c r="K10" s="64">
        <v>0</v>
      </c>
      <c r="L10" s="64">
        <v>14790000</v>
      </c>
      <c r="M10" s="64">
        <v>1211000</v>
      </c>
      <c r="N10" s="64">
        <v>37427300</v>
      </c>
    </row>
    <row r="11" spans="1:16" s="95" customFormat="1">
      <c r="A11" s="94"/>
      <c r="B11" s="47" t="s">
        <v>104</v>
      </c>
      <c r="C11" s="25">
        <f>SUM(D11:N11)</f>
        <v>134250800</v>
      </c>
      <c r="D11" s="157">
        <v>0</v>
      </c>
      <c r="E11" s="157">
        <v>0</v>
      </c>
      <c r="F11" s="157">
        <v>8667400</v>
      </c>
      <c r="G11" s="157">
        <v>7417100</v>
      </c>
      <c r="H11" s="157">
        <v>6847300</v>
      </c>
      <c r="I11" s="157">
        <v>2083600</v>
      </c>
      <c r="J11" s="157">
        <v>0</v>
      </c>
      <c r="K11" s="157">
        <v>4222500</v>
      </c>
      <c r="L11" s="157">
        <v>0</v>
      </c>
      <c r="M11" s="157">
        <v>2012900</v>
      </c>
      <c r="N11" s="157">
        <v>103000000</v>
      </c>
      <c r="P11" s="158"/>
    </row>
    <row r="12" spans="1:16" s="95" customFormat="1">
      <c r="A12" s="94"/>
      <c r="B12" s="47" t="s">
        <v>109</v>
      </c>
      <c r="C12" s="25">
        <f>SUM(D12:N12)</f>
        <v>64889500</v>
      </c>
      <c r="D12" s="157"/>
      <c r="E12" s="157"/>
      <c r="F12" s="157">
        <v>17982000</v>
      </c>
      <c r="G12" s="157"/>
      <c r="H12" s="157"/>
      <c r="I12" s="157"/>
      <c r="J12" s="157"/>
      <c r="K12" s="157"/>
      <c r="L12" s="157"/>
      <c r="M12" s="157"/>
      <c r="N12" s="157">
        <v>46907500</v>
      </c>
      <c r="P12" s="158"/>
    </row>
    <row r="13" spans="1:16" s="96" customFormat="1">
      <c r="A13" s="29"/>
      <c r="B13" s="30" t="s">
        <v>103</v>
      </c>
      <c r="C13" s="27">
        <f>SUM(D13:N13)</f>
        <v>91069200</v>
      </c>
      <c r="D13" s="31">
        <f>D9-D10-D11-D12</f>
        <v>0</v>
      </c>
      <c r="E13" s="31">
        <f t="shared" ref="E13:N13" si="2">E9-E10-E11-E12</f>
        <v>0</v>
      </c>
      <c r="F13" s="31">
        <f t="shared" si="2"/>
        <v>8633200</v>
      </c>
      <c r="G13" s="31">
        <f t="shared" si="2"/>
        <v>0</v>
      </c>
      <c r="H13" s="31">
        <f t="shared" si="2"/>
        <v>0</v>
      </c>
      <c r="I13" s="31">
        <f t="shared" si="2"/>
        <v>0</v>
      </c>
      <c r="J13" s="31">
        <f t="shared" si="2"/>
        <v>0</v>
      </c>
      <c r="K13" s="31">
        <f t="shared" si="2"/>
        <v>7222400</v>
      </c>
      <c r="L13" s="31">
        <f t="shared" si="2"/>
        <v>0</v>
      </c>
      <c r="M13" s="31">
        <f t="shared" si="2"/>
        <v>0</v>
      </c>
      <c r="N13" s="31">
        <f t="shared" si="2"/>
        <v>75213600</v>
      </c>
      <c r="P13" s="99"/>
    </row>
    <row r="14" spans="1:16" s="42" customFormat="1">
      <c r="A14" s="40"/>
      <c r="B14" s="41" t="s">
        <v>37</v>
      </c>
      <c r="C14" s="32">
        <f>SUM(D14:N14)</f>
        <v>138863649</v>
      </c>
      <c r="D14" s="32">
        <f>SUM(D15:D18)</f>
        <v>-3180830</v>
      </c>
      <c r="E14" s="32">
        <f t="shared" ref="E14:N14" si="3">SUM(E15:E18)</f>
        <v>-9250780</v>
      </c>
      <c r="F14" s="32">
        <f t="shared" si="3"/>
        <v>17300630</v>
      </c>
      <c r="G14" s="32">
        <f t="shared" si="3"/>
        <v>10006180</v>
      </c>
      <c r="H14" s="32">
        <f t="shared" si="3"/>
        <v>-16201588</v>
      </c>
      <c r="I14" s="32">
        <f t="shared" si="3"/>
        <v>-2157730</v>
      </c>
      <c r="J14" s="32">
        <f t="shared" si="3"/>
        <v>-4086350</v>
      </c>
      <c r="K14" s="32">
        <f t="shared" si="3"/>
        <v>11444900</v>
      </c>
      <c r="L14" s="32">
        <f t="shared" si="3"/>
        <v>-606950</v>
      </c>
      <c r="M14" s="32">
        <f t="shared" si="3"/>
        <v>2619900</v>
      </c>
      <c r="N14" s="32">
        <f t="shared" si="3"/>
        <v>132976267</v>
      </c>
    </row>
    <row r="15" spans="1:16" s="28" customFormat="1">
      <c r="A15" s="98"/>
      <c r="B15" s="24" t="s">
        <v>38</v>
      </c>
      <c r="C15" s="64">
        <f t="shared" si="0"/>
        <v>-5406355</v>
      </c>
      <c r="D15" s="118">
        <f>D10-D21</f>
        <v>503170</v>
      </c>
      <c r="E15" s="118">
        <f t="shared" ref="E15:I15" si="4">E10-E21</f>
        <v>-9123600</v>
      </c>
      <c r="F15" s="118">
        <f t="shared" si="4"/>
        <v>30</v>
      </c>
      <c r="G15" s="118">
        <f t="shared" si="4"/>
        <v>2589080</v>
      </c>
      <c r="H15" s="118">
        <f t="shared" si="4"/>
        <v>0</v>
      </c>
      <c r="I15" s="118">
        <f t="shared" si="4"/>
        <v>-2241500</v>
      </c>
      <c r="J15" s="118">
        <f>J10-J21-357500</f>
        <v>20100</v>
      </c>
      <c r="K15" s="118">
        <f>K10-K21</f>
        <v>0</v>
      </c>
      <c r="L15" s="118">
        <f>L10-L21</f>
        <v>-606950</v>
      </c>
      <c r="M15" s="118">
        <f>M10-M21</f>
        <v>607000</v>
      </c>
      <c r="N15" s="118">
        <f>N10-N21</f>
        <v>2846315</v>
      </c>
    </row>
    <row r="16" spans="1:16" s="95" customFormat="1">
      <c r="A16" s="94"/>
      <c r="B16" s="47" t="s">
        <v>104</v>
      </c>
      <c r="C16" s="25">
        <f t="shared" si="0"/>
        <v>61846310</v>
      </c>
      <c r="D16" s="187">
        <f>D11-D25</f>
        <v>-3684000</v>
      </c>
      <c r="E16" s="187">
        <f t="shared" ref="E16:N16" si="5">E11-E25</f>
        <v>-127180</v>
      </c>
      <c r="F16" s="187">
        <f t="shared" si="5"/>
        <v>8667400</v>
      </c>
      <c r="G16" s="187">
        <f t="shared" si="5"/>
        <v>7417100</v>
      </c>
      <c r="H16" s="187">
        <f t="shared" si="5"/>
        <v>-11139730</v>
      </c>
      <c r="I16" s="187">
        <f t="shared" si="5"/>
        <v>83770</v>
      </c>
      <c r="J16" s="187">
        <f t="shared" si="5"/>
        <v>-4106450</v>
      </c>
      <c r="K16" s="187">
        <f t="shared" si="5"/>
        <v>4222500</v>
      </c>
      <c r="L16" s="187">
        <f t="shared" si="5"/>
        <v>0</v>
      </c>
      <c r="M16" s="187">
        <f t="shared" si="5"/>
        <v>2012900</v>
      </c>
      <c r="N16" s="187">
        <f t="shared" si="5"/>
        <v>58500000</v>
      </c>
      <c r="O16" s="152"/>
    </row>
    <row r="17" spans="1:15" s="68" customFormat="1">
      <c r="A17" s="185"/>
      <c r="B17" s="47" t="s">
        <v>109</v>
      </c>
      <c r="C17" s="25">
        <f t="shared" si="0"/>
        <v>-3583648</v>
      </c>
      <c r="D17" s="193">
        <f>D12-D26</f>
        <v>0</v>
      </c>
      <c r="E17" s="193">
        <f t="shared" ref="E17:N17" si="6">E12-E26</f>
        <v>0</v>
      </c>
      <c r="F17" s="193">
        <f t="shared" si="6"/>
        <v>0</v>
      </c>
      <c r="G17" s="193">
        <f t="shared" si="6"/>
        <v>0</v>
      </c>
      <c r="H17" s="193">
        <f t="shared" si="6"/>
        <v>0</v>
      </c>
      <c r="I17" s="193">
        <f t="shared" si="6"/>
        <v>0</v>
      </c>
      <c r="J17" s="193">
        <f t="shared" si="6"/>
        <v>0</v>
      </c>
      <c r="K17" s="193">
        <f t="shared" si="6"/>
        <v>0</v>
      </c>
      <c r="L17" s="193">
        <f t="shared" si="6"/>
        <v>0</v>
      </c>
      <c r="M17" s="193">
        <f t="shared" si="6"/>
        <v>0</v>
      </c>
      <c r="N17" s="193">
        <f t="shared" si="6"/>
        <v>-3583648</v>
      </c>
      <c r="O17" s="146"/>
    </row>
    <row r="18" spans="1:15" s="114" customFormat="1">
      <c r="A18" s="188"/>
      <c r="B18" s="192" t="s">
        <v>103</v>
      </c>
      <c r="C18" s="189">
        <f>SUM(D18:N18)</f>
        <v>86007342</v>
      </c>
      <c r="D18" s="190">
        <f>D13-D27</f>
        <v>0</v>
      </c>
      <c r="E18" s="190">
        <f t="shared" ref="E18:N18" si="7">E13-E27</f>
        <v>0</v>
      </c>
      <c r="F18" s="190">
        <f t="shared" si="7"/>
        <v>8633200</v>
      </c>
      <c r="G18" s="190">
        <f t="shared" si="7"/>
        <v>0</v>
      </c>
      <c r="H18" s="190">
        <f t="shared" si="7"/>
        <v>-5061858</v>
      </c>
      <c r="I18" s="190">
        <f t="shared" si="7"/>
        <v>0</v>
      </c>
      <c r="J18" s="190">
        <f t="shared" si="7"/>
        <v>0</v>
      </c>
      <c r="K18" s="190">
        <f t="shared" si="7"/>
        <v>7222400</v>
      </c>
      <c r="L18" s="190">
        <f t="shared" si="7"/>
        <v>0</v>
      </c>
      <c r="M18" s="190">
        <f t="shared" si="7"/>
        <v>0</v>
      </c>
      <c r="N18" s="190">
        <f t="shared" si="7"/>
        <v>75213600</v>
      </c>
      <c r="O18" s="191"/>
    </row>
    <row r="19" spans="1:15" s="39" customFormat="1">
      <c r="A19" s="102"/>
      <c r="B19" s="103" t="s">
        <v>41</v>
      </c>
      <c r="C19" s="104">
        <f>SUM(D19:N19)</f>
        <v>454758868</v>
      </c>
      <c r="D19" s="105">
        <f t="shared" ref="D19:N19" si="8">D30+D40+D49+D60+D69+D78+D87+D96+D105+D114+D123+D132+D141+D150+D159+D168+D177+D186+D195+D204+D213+D222+D231</f>
        <v>31683030</v>
      </c>
      <c r="E19" s="105">
        <f t="shared" si="8"/>
        <v>34297880</v>
      </c>
      <c r="F19" s="105">
        <f t="shared" si="8"/>
        <v>37301570</v>
      </c>
      <c r="G19" s="105">
        <f t="shared" si="8"/>
        <v>27842420</v>
      </c>
      <c r="H19" s="105">
        <f t="shared" si="8"/>
        <v>86860288</v>
      </c>
      <c r="I19" s="105">
        <f t="shared" si="8"/>
        <v>6806630</v>
      </c>
      <c r="J19" s="105">
        <f t="shared" si="8"/>
        <v>10564150</v>
      </c>
      <c r="K19" s="105">
        <f t="shared" si="8"/>
        <v>0</v>
      </c>
      <c r="L19" s="105">
        <f t="shared" si="8"/>
        <v>15396950</v>
      </c>
      <c r="M19" s="105">
        <f t="shared" si="8"/>
        <v>604000</v>
      </c>
      <c r="N19" s="105">
        <f t="shared" si="8"/>
        <v>203401950</v>
      </c>
    </row>
    <row r="20" spans="1:15" s="114" customFormat="1">
      <c r="A20" s="120"/>
      <c r="B20" s="121" t="s">
        <v>86</v>
      </c>
      <c r="C20" s="100">
        <f>SUM(D20:N20)</f>
        <v>375273851</v>
      </c>
      <c r="D20" s="100">
        <f>D31+D41+D50+D61+D70+D79+D88+D97+D106+D115+D124+D133+D142+D151+D160+D169+D178+D187+D196+D205+D214+D223+D232</f>
        <v>31683030</v>
      </c>
      <c r="E20" s="100">
        <f t="shared" ref="E20:N20" si="9">E31+E41+E50+E61+E70+E79+E88+E97+E106+E115+E124+E133+E142+E151+E160+E169+E178+E187+E196+E205+E214+E223+E232</f>
        <v>34297880</v>
      </c>
      <c r="F20" s="100">
        <f t="shared" si="9"/>
        <v>31646370</v>
      </c>
      <c r="G20" s="100">
        <f t="shared" si="9"/>
        <v>27842420</v>
      </c>
      <c r="H20" s="100">
        <f t="shared" si="9"/>
        <v>86860288</v>
      </c>
      <c r="I20" s="100">
        <f t="shared" si="9"/>
        <v>6806630</v>
      </c>
      <c r="J20" s="100">
        <f t="shared" si="9"/>
        <v>10564150</v>
      </c>
      <c r="K20" s="100">
        <f t="shared" si="9"/>
        <v>0</v>
      </c>
      <c r="L20" s="100">
        <f t="shared" si="9"/>
        <v>15396950</v>
      </c>
      <c r="M20" s="100">
        <f t="shared" si="9"/>
        <v>604000</v>
      </c>
      <c r="N20" s="100">
        <f t="shared" si="9"/>
        <v>129572133</v>
      </c>
    </row>
    <row r="21" spans="1:15" s="95" customFormat="1" ht="24.95" customHeight="1">
      <c r="A21" s="46"/>
      <c r="B21" s="47" t="s">
        <v>87</v>
      </c>
      <c r="C21" s="25">
        <f>SUM(D21:N21)</f>
        <v>229334355</v>
      </c>
      <c r="D21" s="25">
        <f>D32+D42+D51+D62+D71+D80+D98+D107+D116+D125+D134+D143+D152+D161+D170+D179+D188+D197+D206+D215+D224+D233+D89</f>
        <v>27999030</v>
      </c>
      <c r="E21" s="25">
        <f t="shared" ref="E21:N21" si="10">E32+E42+E51+E62+E71+E80+E98+E107+E116+E125+E134+E143+E152+E161+E170+E179+E188+E197+E206+E215+E224+E233+E89</f>
        <v>34170700</v>
      </c>
      <c r="F21" s="25">
        <f t="shared" si="10"/>
        <v>13664370</v>
      </c>
      <c r="G21" s="25">
        <f t="shared" si="10"/>
        <v>27842420</v>
      </c>
      <c r="H21" s="25">
        <f t="shared" si="10"/>
        <v>63811400</v>
      </c>
      <c r="I21" s="25">
        <f>I32+I42+I51+I62+I71+I80+I98+I107+I116+I125+I134+I143+I152+I161+I170+I179+I188+I197+I206+I215+I224+I233+I89</f>
        <v>4806800</v>
      </c>
      <c r="J21" s="25">
        <f t="shared" si="10"/>
        <v>6457700</v>
      </c>
      <c r="K21" s="25">
        <f t="shared" si="10"/>
        <v>0</v>
      </c>
      <c r="L21" s="25">
        <f t="shared" si="10"/>
        <v>15396950</v>
      </c>
      <c r="M21" s="25">
        <f t="shared" si="10"/>
        <v>604000</v>
      </c>
      <c r="N21" s="25">
        <f t="shared" si="10"/>
        <v>34580985</v>
      </c>
    </row>
    <row r="22" spans="1:15" s="95" customFormat="1" ht="24.95" hidden="1" customHeight="1">
      <c r="A22" s="94"/>
      <c r="B22" s="127" t="s">
        <v>38</v>
      </c>
      <c r="C22" s="128">
        <f t="shared" si="0"/>
        <v>194753370</v>
      </c>
      <c r="D22" s="129">
        <f>D33+D43+D52+D63+D72+D81+D90+D99+D108+D117+D126+D135+D144+D153+D162+D171+D180+D189+D198+D207+D216+D225+D234</f>
        <v>27999030</v>
      </c>
      <c r="E22" s="129">
        <f t="shared" ref="E22:N22" si="11">E33+E43+E52+E63+E72+E81+E90+E99+E108+E117+E126+E135+E144+E153+E162+E171+E180+E189+E198+E207+E216+E225+E234</f>
        <v>34170700</v>
      </c>
      <c r="F22" s="129">
        <f t="shared" si="11"/>
        <v>13664370</v>
      </c>
      <c r="G22" s="129">
        <f t="shared" si="11"/>
        <v>27842420</v>
      </c>
      <c r="H22" s="129">
        <f t="shared" si="11"/>
        <v>63811400</v>
      </c>
      <c r="I22" s="129">
        <f t="shared" si="11"/>
        <v>4806800</v>
      </c>
      <c r="J22" s="129">
        <f t="shared" si="11"/>
        <v>6457700</v>
      </c>
      <c r="K22" s="129">
        <f t="shared" si="11"/>
        <v>0</v>
      </c>
      <c r="L22" s="129">
        <f t="shared" si="11"/>
        <v>15396950</v>
      </c>
      <c r="M22" s="129">
        <f t="shared" si="11"/>
        <v>604000</v>
      </c>
      <c r="N22" s="129">
        <f t="shared" si="11"/>
        <v>0</v>
      </c>
    </row>
    <row r="23" spans="1:15" s="95" customFormat="1" ht="24.95" hidden="1" customHeight="1">
      <c r="A23" s="162"/>
      <c r="B23" s="127" t="s">
        <v>88</v>
      </c>
      <c r="C23" s="128">
        <f t="shared" si="0"/>
        <v>34580985</v>
      </c>
      <c r="D23" s="130">
        <f>D34+D44+D53+D64+D73+D82+D91+D100+D109+D118+D127+D136+D145+D154+D163+D172+D181+D190+D199+D208+D217+D226+D235</f>
        <v>0</v>
      </c>
      <c r="E23" s="130">
        <f t="shared" ref="E23:N23" si="12">E34+E44+E53+E64+E73+E82+E91+E100+E109+E118+E127+E136+E145+E154+E163+E172+E181+E190+E199+E208+E217+E226+E235</f>
        <v>0</v>
      </c>
      <c r="F23" s="130">
        <f t="shared" si="12"/>
        <v>0</v>
      </c>
      <c r="G23" s="130">
        <f t="shared" si="12"/>
        <v>0</v>
      </c>
      <c r="H23" s="130">
        <f t="shared" si="12"/>
        <v>0</v>
      </c>
      <c r="I23" s="130">
        <f t="shared" si="12"/>
        <v>0</v>
      </c>
      <c r="J23" s="130">
        <f t="shared" si="12"/>
        <v>0</v>
      </c>
      <c r="K23" s="130">
        <f t="shared" si="12"/>
        <v>0</v>
      </c>
      <c r="L23" s="130">
        <f t="shared" si="12"/>
        <v>0</v>
      </c>
      <c r="M23" s="130">
        <f t="shared" si="12"/>
        <v>0</v>
      </c>
      <c r="N23" s="130">
        <f t="shared" si="12"/>
        <v>34580985</v>
      </c>
    </row>
    <row r="24" spans="1:15" s="95" customFormat="1" ht="24.95" customHeight="1">
      <c r="A24" s="162"/>
      <c r="B24" s="47" t="s">
        <v>111</v>
      </c>
      <c r="C24" s="25">
        <f>SUM(D24:N24)</f>
        <v>140877638</v>
      </c>
      <c r="D24" s="186">
        <f>D35+D45+D54+D65+D74+D83+D92+D101+D110+D119+D128+D137+D146+D155+D164+D173+D182+D191+D200+D209+D218+D227+D236</f>
        <v>3684000</v>
      </c>
      <c r="E24" s="186">
        <f t="shared" ref="E24:N24" si="13">E35+E45+E54+E65+E74+E83+E92+E101+E110+E119+E128+E137+E146+E155+E164+E173+E182+E191+E200+E209+E218+E227+E236</f>
        <v>127180</v>
      </c>
      <c r="F24" s="186">
        <f t="shared" si="13"/>
        <v>17982000</v>
      </c>
      <c r="G24" s="186">
        <f t="shared" si="13"/>
        <v>0</v>
      </c>
      <c r="H24" s="186">
        <f t="shared" si="13"/>
        <v>17987030</v>
      </c>
      <c r="I24" s="186">
        <f t="shared" si="13"/>
        <v>1999830</v>
      </c>
      <c r="J24" s="186">
        <f t="shared" si="13"/>
        <v>4106450</v>
      </c>
      <c r="K24" s="186">
        <f t="shared" si="13"/>
        <v>0</v>
      </c>
      <c r="L24" s="186">
        <f t="shared" si="13"/>
        <v>0</v>
      </c>
      <c r="M24" s="186">
        <f t="shared" si="13"/>
        <v>0</v>
      </c>
      <c r="N24" s="186">
        <f t="shared" si="13"/>
        <v>94991148</v>
      </c>
    </row>
    <row r="25" spans="1:15" s="48" customFormat="1" ht="24.95" hidden="1" customHeight="1">
      <c r="A25" s="179"/>
      <c r="B25" s="127" t="s">
        <v>104</v>
      </c>
      <c r="C25" s="128">
        <f>SUM(D25:N25)</f>
        <v>72404490</v>
      </c>
      <c r="D25" s="128">
        <f>D36+D46+D55+D66+D75+D84+D93+D102+D111+D120+D129+D138+D147+D156+D165+D174+D183+D192+D201+D210+D219+D228+D237</f>
        <v>3684000</v>
      </c>
      <c r="E25" s="128">
        <f t="shared" ref="E25:N25" si="14">E36+E46+E55+E66+E75+E84+E93+E102+E111+E120+E129+E138+E147+E156+E165+E174+E183+E192+E201+E210+E219+E228+E237</f>
        <v>127180</v>
      </c>
      <c r="F25" s="128">
        <f t="shared" si="14"/>
        <v>0</v>
      </c>
      <c r="G25" s="128">
        <f t="shared" si="14"/>
        <v>0</v>
      </c>
      <c r="H25" s="128">
        <f t="shared" si="14"/>
        <v>17987030</v>
      </c>
      <c r="I25" s="128">
        <f t="shared" si="14"/>
        <v>1999830</v>
      </c>
      <c r="J25" s="128">
        <f t="shared" si="14"/>
        <v>4106450</v>
      </c>
      <c r="K25" s="128">
        <f t="shared" si="14"/>
        <v>0</v>
      </c>
      <c r="L25" s="128">
        <f t="shared" si="14"/>
        <v>0</v>
      </c>
      <c r="M25" s="128">
        <f t="shared" si="14"/>
        <v>0</v>
      </c>
      <c r="N25" s="128">
        <f t="shared" si="14"/>
        <v>44500000</v>
      </c>
    </row>
    <row r="26" spans="1:15" s="48" customFormat="1" ht="24.95" hidden="1" customHeight="1">
      <c r="A26" s="179"/>
      <c r="B26" s="127" t="s">
        <v>109</v>
      </c>
      <c r="C26" s="128">
        <f>SUM(D26:N26)</f>
        <v>68473148</v>
      </c>
      <c r="D26" s="128">
        <f>D37+D47+D56+D67+D76+D85+D94+D103+D112+D121+D128+D139+D148+D157+D166+D175+D184+D193+D202+D211+D220+D229+D238</f>
        <v>0</v>
      </c>
      <c r="E26" s="128">
        <f t="shared" ref="E26:N26" si="15">E37+E47+E56+E67+E76+E85+E94+E103+E112+E121+E128+E139+E148+E157+E166+E175+E184+E193+E202+E211+E220+E229+E238</f>
        <v>0</v>
      </c>
      <c r="F26" s="128">
        <f t="shared" si="15"/>
        <v>17982000</v>
      </c>
      <c r="G26" s="128">
        <f t="shared" si="15"/>
        <v>0</v>
      </c>
      <c r="H26" s="128">
        <f t="shared" si="15"/>
        <v>0</v>
      </c>
      <c r="I26" s="128">
        <f t="shared" si="15"/>
        <v>0</v>
      </c>
      <c r="J26" s="128">
        <f t="shared" si="15"/>
        <v>0</v>
      </c>
      <c r="K26" s="128">
        <f t="shared" si="15"/>
        <v>0</v>
      </c>
      <c r="L26" s="128">
        <f t="shared" si="15"/>
        <v>0</v>
      </c>
      <c r="M26" s="128">
        <f t="shared" si="15"/>
        <v>0</v>
      </c>
      <c r="N26" s="128">
        <f t="shared" si="15"/>
        <v>50491148</v>
      </c>
    </row>
    <row r="27" spans="1:15" s="96" customFormat="1" ht="24.95" customHeight="1">
      <c r="A27" s="164"/>
      <c r="B27" s="30" t="s">
        <v>103</v>
      </c>
      <c r="C27" s="27">
        <f t="shared" si="0"/>
        <v>5061858</v>
      </c>
      <c r="D27" s="45">
        <f>D38+D48+D57+D68+D77+D86+D95+D104+D113+D122+D131+D140+D149+D158+D167+D176+D185+D194+D203+D212+D221+D230+D239</f>
        <v>0</v>
      </c>
      <c r="E27" s="45">
        <f t="shared" ref="E27:N27" si="16">E38+E48+E57+E68+E77+E86+E95+E104+E113+E122+E131+E140+E149+E158+E167+E176+E185+E194+E203+E212+E221+E230+E239</f>
        <v>0</v>
      </c>
      <c r="F27" s="45">
        <f t="shared" si="16"/>
        <v>0</v>
      </c>
      <c r="G27" s="45">
        <f t="shared" si="16"/>
        <v>0</v>
      </c>
      <c r="H27" s="45">
        <f t="shared" si="16"/>
        <v>5061858</v>
      </c>
      <c r="I27" s="45">
        <f t="shared" si="16"/>
        <v>0</v>
      </c>
      <c r="J27" s="45">
        <f t="shared" si="16"/>
        <v>0</v>
      </c>
      <c r="K27" s="45">
        <f t="shared" si="16"/>
        <v>0</v>
      </c>
      <c r="L27" s="45">
        <f t="shared" si="16"/>
        <v>0</v>
      </c>
      <c r="M27" s="45">
        <f t="shared" si="16"/>
        <v>0</v>
      </c>
      <c r="N27" s="45">
        <f t="shared" si="16"/>
        <v>0</v>
      </c>
      <c r="O27" s="184"/>
    </row>
    <row r="28" spans="1:15" s="163" customFormat="1" ht="24.95" customHeight="1">
      <c r="A28" s="18"/>
      <c r="B28" s="19" t="s">
        <v>89</v>
      </c>
      <c r="C28" s="20">
        <f>SUM(D28:N28)</f>
        <v>79085017</v>
      </c>
      <c r="D28" s="97">
        <f>D39+D58</f>
        <v>0</v>
      </c>
      <c r="E28" s="97">
        <f t="shared" ref="E28:N28" si="17">E39+E58</f>
        <v>0</v>
      </c>
      <c r="F28" s="97">
        <f t="shared" si="17"/>
        <v>5655200</v>
      </c>
      <c r="G28" s="97">
        <f t="shared" si="17"/>
        <v>0</v>
      </c>
      <c r="H28" s="97">
        <f t="shared" si="17"/>
        <v>0</v>
      </c>
      <c r="I28" s="97">
        <f t="shared" si="17"/>
        <v>0</v>
      </c>
      <c r="J28" s="97">
        <f t="shared" si="17"/>
        <v>0</v>
      </c>
      <c r="K28" s="97">
        <f t="shared" si="17"/>
        <v>0</v>
      </c>
      <c r="L28" s="97">
        <f t="shared" si="17"/>
        <v>0</v>
      </c>
      <c r="M28" s="97">
        <f t="shared" si="17"/>
        <v>0</v>
      </c>
      <c r="N28" s="97">
        <f t="shared" si="17"/>
        <v>73429817</v>
      </c>
    </row>
    <row r="29" spans="1:15" s="163" customFormat="1" ht="24.95" customHeight="1">
      <c r="A29" s="18"/>
      <c r="B29" s="19" t="s">
        <v>119</v>
      </c>
      <c r="C29" s="20">
        <f>SUM(D29:N29)</f>
        <v>400000</v>
      </c>
      <c r="D29" s="97">
        <f>D59</f>
        <v>0</v>
      </c>
      <c r="E29" s="97">
        <f t="shared" ref="E29:N29" si="18">E59</f>
        <v>0</v>
      </c>
      <c r="F29" s="97">
        <f t="shared" si="18"/>
        <v>0</v>
      </c>
      <c r="G29" s="97">
        <f t="shared" si="18"/>
        <v>0</v>
      </c>
      <c r="H29" s="97">
        <f t="shared" si="18"/>
        <v>0</v>
      </c>
      <c r="I29" s="97">
        <f t="shared" si="18"/>
        <v>0</v>
      </c>
      <c r="J29" s="97">
        <f t="shared" si="18"/>
        <v>0</v>
      </c>
      <c r="K29" s="97">
        <f t="shared" si="18"/>
        <v>0</v>
      </c>
      <c r="L29" s="97">
        <f t="shared" si="18"/>
        <v>0</v>
      </c>
      <c r="M29" s="97">
        <f t="shared" si="18"/>
        <v>0</v>
      </c>
      <c r="N29" s="97">
        <f t="shared" si="18"/>
        <v>400000</v>
      </c>
    </row>
    <row r="30" spans="1:15" s="43" customFormat="1" ht="24.95" customHeight="1">
      <c r="A30" s="102">
        <v>1</v>
      </c>
      <c r="B30" s="106" t="s">
        <v>18</v>
      </c>
      <c r="C30" s="104">
        <f t="shared" ref="C30:C34" si="19">SUM(D30:N30)</f>
        <v>29345900</v>
      </c>
      <c r="D30" s="111">
        <v>0</v>
      </c>
      <c r="E30" s="111">
        <v>0</v>
      </c>
      <c r="F30" s="105">
        <v>29345900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0</v>
      </c>
      <c r="O30" s="142"/>
    </row>
    <row r="31" spans="1:15" s="69" customFormat="1" ht="24.95" customHeight="1">
      <c r="A31" s="120"/>
      <c r="B31" s="121" t="s">
        <v>86</v>
      </c>
      <c r="C31" s="100">
        <f t="shared" si="19"/>
        <v>23690700</v>
      </c>
      <c r="D31" s="101">
        <f t="shared" ref="D31:E31" si="20">D32+D36+D35+D38</f>
        <v>0</v>
      </c>
      <c r="E31" s="101">
        <f t="shared" si="20"/>
        <v>0</v>
      </c>
      <c r="F31" s="101">
        <f>F32+F36+F35+F38</f>
        <v>23690700</v>
      </c>
      <c r="G31" s="101">
        <f t="shared" ref="G31:N31" si="21">G32+G36+G35+G38</f>
        <v>0</v>
      </c>
      <c r="H31" s="101">
        <f t="shared" si="21"/>
        <v>0</v>
      </c>
      <c r="I31" s="101">
        <f t="shared" si="21"/>
        <v>0</v>
      </c>
      <c r="J31" s="101">
        <f t="shared" si="21"/>
        <v>0</v>
      </c>
      <c r="K31" s="101">
        <f t="shared" si="21"/>
        <v>0</v>
      </c>
      <c r="L31" s="101">
        <f t="shared" si="21"/>
        <v>0</v>
      </c>
      <c r="M31" s="101">
        <f t="shared" si="21"/>
        <v>0</v>
      </c>
      <c r="N31" s="101">
        <f t="shared" si="21"/>
        <v>0</v>
      </c>
      <c r="O31" s="143"/>
    </row>
    <row r="32" spans="1:15" s="72" customFormat="1" ht="24.95" customHeight="1">
      <c r="A32" s="70"/>
      <c r="B32" s="47" t="s">
        <v>87</v>
      </c>
      <c r="C32" s="25">
        <f t="shared" si="19"/>
        <v>5708700</v>
      </c>
      <c r="D32" s="71">
        <f>D33+D34</f>
        <v>0</v>
      </c>
      <c r="E32" s="71">
        <f t="shared" ref="E32:N32" si="22">E33+E34</f>
        <v>0</v>
      </c>
      <c r="F32" s="71">
        <f>F33+F34</f>
        <v>5708700</v>
      </c>
      <c r="G32" s="71">
        <f t="shared" si="22"/>
        <v>0</v>
      </c>
      <c r="H32" s="71">
        <f t="shared" si="22"/>
        <v>0</v>
      </c>
      <c r="I32" s="71">
        <f t="shared" si="22"/>
        <v>0</v>
      </c>
      <c r="J32" s="71">
        <f t="shared" si="22"/>
        <v>0</v>
      </c>
      <c r="K32" s="71">
        <f t="shared" si="22"/>
        <v>0</v>
      </c>
      <c r="L32" s="71">
        <f t="shared" si="22"/>
        <v>0</v>
      </c>
      <c r="M32" s="71">
        <f t="shared" si="22"/>
        <v>0</v>
      </c>
      <c r="N32" s="71">
        <f t="shared" si="22"/>
        <v>0</v>
      </c>
      <c r="O32" s="144"/>
    </row>
    <row r="33" spans="1:15" s="48" customFormat="1" hidden="1">
      <c r="A33" s="46"/>
      <c r="B33" s="127" t="s">
        <v>38</v>
      </c>
      <c r="C33" s="128">
        <f t="shared" si="19"/>
        <v>5708700</v>
      </c>
      <c r="D33" s="130">
        <v>0</v>
      </c>
      <c r="E33" s="131">
        <v>0</v>
      </c>
      <c r="F33" s="128">
        <v>5708700</v>
      </c>
      <c r="G33" s="130">
        <v>0</v>
      </c>
      <c r="H33" s="130">
        <v>0</v>
      </c>
      <c r="I33" s="130">
        <v>0</v>
      </c>
      <c r="J33" s="130">
        <v>0</v>
      </c>
      <c r="K33" s="130">
        <v>0</v>
      </c>
      <c r="L33" s="130">
        <v>0</v>
      </c>
      <c r="M33" s="130">
        <v>0</v>
      </c>
      <c r="N33" s="130">
        <v>0</v>
      </c>
      <c r="O33" s="145"/>
    </row>
    <row r="34" spans="1:15" s="48" customFormat="1" hidden="1">
      <c r="A34" s="46"/>
      <c r="B34" s="127" t="s">
        <v>88</v>
      </c>
      <c r="C34" s="128">
        <f t="shared" si="19"/>
        <v>0</v>
      </c>
      <c r="D34" s="132">
        <v>0</v>
      </c>
      <c r="E34" s="131">
        <v>0</v>
      </c>
      <c r="F34" s="131">
        <v>0</v>
      </c>
      <c r="G34" s="132">
        <v>0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v>0</v>
      </c>
      <c r="O34" s="145"/>
    </row>
    <row r="35" spans="1:15" s="95" customFormat="1">
      <c r="A35" s="46"/>
      <c r="B35" s="47" t="s">
        <v>111</v>
      </c>
      <c r="C35" s="25">
        <f>SUM(D35:N35)</f>
        <v>17982000</v>
      </c>
      <c r="D35" s="139"/>
      <c r="E35" s="76">
        <f>E36+E37</f>
        <v>0</v>
      </c>
      <c r="F35" s="76">
        <f>F36+F37</f>
        <v>17982000</v>
      </c>
      <c r="G35" s="76">
        <f t="shared" ref="G35:N35" si="23">G36+G37</f>
        <v>0</v>
      </c>
      <c r="H35" s="76">
        <f t="shared" si="23"/>
        <v>0</v>
      </c>
      <c r="I35" s="76">
        <f t="shared" si="23"/>
        <v>0</v>
      </c>
      <c r="J35" s="76">
        <f t="shared" si="23"/>
        <v>0</v>
      </c>
      <c r="K35" s="76">
        <f t="shared" si="23"/>
        <v>0</v>
      </c>
      <c r="L35" s="76">
        <f t="shared" si="23"/>
        <v>0</v>
      </c>
      <c r="M35" s="76">
        <f t="shared" si="23"/>
        <v>0</v>
      </c>
      <c r="N35" s="76">
        <f t="shared" si="23"/>
        <v>0</v>
      </c>
      <c r="O35" s="152"/>
    </row>
    <row r="36" spans="1:15" s="48" customFormat="1" ht="24.95" hidden="1" customHeight="1">
      <c r="A36" s="166"/>
      <c r="B36" s="127" t="s">
        <v>104</v>
      </c>
      <c r="C36" s="128">
        <f t="shared" si="0"/>
        <v>0</v>
      </c>
      <c r="D36" s="132">
        <v>0</v>
      </c>
      <c r="E36" s="132">
        <v>0</v>
      </c>
      <c r="F36" s="132">
        <v>0</v>
      </c>
      <c r="G36" s="132">
        <v>0</v>
      </c>
      <c r="H36" s="132">
        <v>0</v>
      </c>
      <c r="I36" s="132">
        <v>0</v>
      </c>
      <c r="J36" s="132">
        <v>0</v>
      </c>
      <c r="K36" s="132">
        <v>0</v>
      </c>
      <c r="L36" s="132">
        <v>0</v>
      </c>
      <c r="M36" s="132">
        <v>0</v>
      </c>
      <c r="N36" s="132">
        <v>0</v>
      </c>
      <c r="O36" s="145"/>
    </row>
    <row r="37" spans="1:15" s="48" customFormat="1" hidden="1">
      <c r="A37" s="166"/>
      <c r="B37" s="127" t="s">
        <v>109</v>
      </c>
      <c r="C37" s="128">
        <f t="shared" si="0"/>
        <v>17982000</v>
      </c>
      <c r="D37" s="132">
        <v>0</v>
      </c>
      <c r="E37" s="132">
        <v>0</v>
      </c>
      <c r="F37" s="132">
        <v>17982000</v>
      </c>
      <c r="G37" s="132">
        <v>0</v>
      </c>
      <c r="H37" s="132">
        <v>0</v>
      </c>
      <c r="I37" s="132">
        <v>0</v>
      </c>
      <c r="J37" s="132">
        <v>0</v>
      </c>
      <c r="K37" s="132">
        <v>0</v>
      </c>
      <c r="L37" s="132">
        <v>0</v>
      </c>
      <c r="M37" s="132">
        <v>0</v>
      </c>
      <c r="N37" s="132">
        <v>0</v>
      </c>
      <c r="O37" s="145"/>
    </row>
    <row r="38" spans="1:15" s="96" customFormat="1" ht="24.95" customHeight="1">
      <c r="A38" s="44"/>
      <c r="B38" s="30" t="s">
        <v>103</v>
      </c>
      <c r="C38" s="27">
        <f>SUM(D38:N38)</f>
        <v>0</v>
      </c>
      <c r="D38" s="65">
        <f>D30-D32-D36-D37-D39</f>
        <v>0</v>
      </c>
      <c r="E38" s="65">
        <f t="shared" ref="E38:N38" si="24">E30-E32-E36-E37-E39</f>
        <v>0</v>
      </c>
      <c r="F38" s="65">
        <f t="shared" si="24"/>
        <v>0</v>
      </c>
      <c r="G38" s="65">
        <f t="shared" si="24"/>
        <v>0</v>
      </c>
      <c r="H38" s="65">
        <f t="shared" si="24"/>
        <v>0</v>
      </c>
      <c r="I38" s="65">
        <f t="shared" si="24"/>
        <v>0</v>
      </c>
      <c r="J38" s="65">
        <f t="shared" si="24"/>
        <v>0</v>
      </c>
      <c r="K38" s="65">
        <f t="shared" si="24"/>
        <v>0</v>
      </c>
      <c r="L38" s="65">
        <f t="shared" si="24"/>
        <v>0</v>
      </c>
      <c r="M38" s="65">
        <f t="shared" si="24"/>
        <v>0</v>
      </c>
      <c r="N38" s="65">
        <f t="shared" si="24"/>
        <v>0</v>
      </c>
      <c r="O38" s="141"/>
    </row>
    <row r="39" spans="1:15" s="23" customFormat="1" ht="24.95" customHeight="1">
      <c r="A39" s="21"/>
      <c r="B39" s="19" t="s">
        <v>89</v>
      </c>
      <c r="C39" s="20">
        <f>SUM(D39:N39)</f>
        <v>5655200</v>
      </c>
      <c r="D39" s="22">
        <v>0</v>
      </c>
      <c r="E39" s="22">
        <v>0</v>
      </c>
      <c r="F39" s="22">
        <v>5655200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147"/>
    </row>
    <row r="40" spans="1:15" s="43" customFormat="1" ht="24.95" customHeight="1">
      <c r="A40" s="102">
        <v>2</v>
      </c>
      <c r="B40" s="106" t="s">
        <v>20</v>
      </c>
      <c r="C40" s="104">
        <f t="shared" si="0"/>
        <v>5899830</v>
      </c>
      <c r="D40" s="107">
        <v>0</v>
      </c>
      <c r="E40" s="107">
        <v>0</v>
      </c>
      <c r="F40" s="107"/>
      <c r="G40" s="107">
        <v>0</v>
      </c>
      <c r="H40" s="107">
        <v>0</v>
      </c>
      <c r="I40" s="105">
        <v>5899830</v>
      </c>
      <c r="J40" s="107">
        <v>0</v>
      </c>
      <c r="K40" s="107">
        <v>0</v>
      </c>
      <c r="L40" s="107">
        <v>0</v>
      </c>
      <c r="M40" s="107">
        <v>0</v>
      </c>
      <c r="N40" s="107">
        <v>0</v>
      </c>
      <c r="O40" s="142"/>
    </row>
    <row r="41" spans="1:15" s="77" customFormat="1" ht="24.95" customHeight="1">
      <c r="A41" s="120"/>
      <c r="B41" s="121" t="s">
        <v>86</v>
      </c>
      <c r="C41" s="100">
        <f>SUM(D41:N41)</f>
        <v>5899830</v>
      </c>
      <c r="D41" s="122">
        <f t="shared" ref="D41:H41" si="25">D42+D45+D48</f>
        <v>0</v>
      </c>
      <c r="E41" s="122">
        <f t="shared" si="25"/>
        <v>0</v>
      </c>
      <c r="F41" s="122">
        <f t="shared" si="25"/>
        <v>0</v>
      </c>
      <c r="G41" s="122">
        <f t="shared" si="25"/>
        <v>0</v>
      </c>
      <c r="H41" s="122">
        <f t="shared" si="25"/>
        <v>0</v>
      </c>
      <c r="I41" s="122">
        <f>I42+I45+I48</f>
        <v>5899830</v>
      </c>
      <c r="J41" s="122">
        <f t="shared" ref="J41:N41" si="26">J42+J45+J48</f>
        <v>0</v>
      </c>
      <c r="K41" s="122">
        <f t="shared" si="26"/>
        <v>0</v>
      </c>
      <c r="L41" s="122">
        <f t="shared" si="26"/>
        <v>0</v>
      </c>
      <c r="M41" s="122">
        <f t="shared" si="26"/>
        <v>0</v>
      </c>
      <c r="N41" s="122">
        <f t="shared" si="26"/>
        <v>0</v>
      </c>
      <c r="O41" s="148"/>
    </row>
    <row r="42" spans="1:15" s="78" customFormat="1" ht="24.95" customHeight="1">
      <c r="A42" s="70"/>
      <c r="B42" s="47" t="s">
        <v>87</v>
      </c>
      <c r="C42" s="25">
        <f>SUM(D42:N42)</f>
        <v>3900000</v>
      </c>
      <c r="D42" s="76">
        <f>D43+D44</f>
        <v>0</v>
      </c>
      <c r="E42" s="76">
        <f t="shared" ref="E42:N42" si="27">E43+E44</f>
        <v>0</v>
      </c>
      <c r="F42" s="76">
        <f t="shared" si="27"/>
        <v>0</v>
      </c>
      <c r="G42" s="76">
        <f t="shared" si="27"/>
        <v>0</v>
      </c>
      <c r="H42" s="76">
        <f t="shared" si="27"/>
        <v>0</v>
      </c>
      <c r="I42" s="76">
        <f>I43+I44</f>
        <v>3900000</v>
      </c>
      <c r="J42" s="76">
        <f t="shared" si="27"/>
        <v>0</v>
      </c>
      <c r="K42" s="76">
        <f t="shared" si="27"/>
        <v>0</v>
      </c>
      <c r="L42" s="76">
        <f t="shared" si="27"/>
        <v>0</v>
      </c>
      <c r="M42" s="76">
        <f t="shared" si="27"/>
        <v>0</v>
      </c>
      <c r="N42" s="76">
        <f t="shared" si="27"/>
        <v>0</v>
      </c>
      <c r="O42" s="149"/>
    </row>
    <row r="43" spans="1:15" s="48" customFormat="1" ht="24.95" hidden="1" customHeight="1">
      <c r="A43" s="46"/>
      <c r="B43" s="127" t="s">
        <v>38</v>
      </c>
      <c r="C43" s="128">
        <f t="shared" si="0"/>
        <v>3900000</v>
      </c>
      <c r="D43" s="130">
        <v>0</v>
      </c>
      <c r="E43" s="130">
        <v>0</v>
      </c>
      <c r="F43" s="130">
        <v>0</v>
      </c>
      <c r="G43" s="130">
        <v>0</v>
      </c>
      <c r="H43" s="130">
        <v>0</v>
      </c>
      <c r="I43" s="128">
        <v>3900000</v>
      </c>
      <c r="J43" s="130">
        <v>0</v>
      </c>
      <c r="K43" s="130">
        <v>0</v>
      </c>
      <c r="L43" s="130">
        <v>0</v>
      </c>
      <c r="M43" s="130">
        <v>0</v>
      </c>
      <c r="N43" s="130">
        <v>0</v>
      </c>
      <c r="O43" s="145"/>
    </row>
    <row r="44" spans="1:15" s="48" customFormat="1" ht="21" hidden="1" customHeight="1">
      <c r="A44" s="46"/>
      <c r="B44" s="127" t="s">
        <v>88</v>
      </c>
      <c r="C44" s="128">
        <f t="shared" si="0"/>
        <v>0</v>
      </c>
      <c r="D44" s="132">
        <v>0</v>
      </c>
      <c r="E44" s="132">
        <v>0</v>
      </c>
      <c r="F44" s="132">
        <v>0</v>
      </c>
      <c r="G44" s="132">
        <v>0</v>
      </c>
      <c r="H44" s="132">
        <v>0</v>
      </c>
      <c r="I44" s="132">
        <v>0</v>
      </c>
      <c r="J44" s="132">
        <v>0</v>
      </c>
      <c r="K44" s="132">
        <v>0</v>
      </c>
      <c r="L44" s="132">
        <v>0</v>
      </c>
      <c r="M44" s="132">
        <v>0</v>
      </c>
      <c r="N44" s="132">
        <v>0</v>
      </c>
      <c r="O44" s="145"/>
    </row>
    <row r="45" spans="1:15" s="95" customFormat="1" ht="21" customHeight="1">
      <c r="A45" s="46"/>
      <c r="B45" s="47" t="s">
        <v>111</v>
      </c>
      <c r="C45" s="25">
        <f t="shared" si="0"/>
        <v>1999830</v>
      </c>
      <c r="D45" s="139">
        <f>D46+D47</f>
        <v>0</v>
      </c>
      <c r="E45" s="139">
        <f t="shared" ref="E45:N45" si="28">E46+E47</f>
        <v>0</v>
      </c>
      <c r="F45" s="139">
        <f t="shared" si="28"/>
        <v>0</v>
      </c>
      <c r="G45" s="139">
        <f t="shared" si="28"/>
        <v>0</v>
      </c>
      <c r="H45" s="139">
        <f t="shared" si="28"/>
        <v>0</v>
      </c>
      <c r="I45" s="139">
        <f t="shared" si="28"/>
        <v>1999830</v>
      </c>
      <c r="J45" s="139">
        <f t="shared" si="28"/>
        <v>0</v>
      </c>
      <c r="K45" s="139">
        <f t="shared" si="28"/>
        <v>0</v>
      </c>
      <c r="L45" s="139">
        <f t="shared" si="28"/>
        <v>0</v>
      </c>
      <c r="M45" s="139">
        <f t="shared" si="28"/>
        <v>0</v>
      </c>
      <c r="N45" s="139">
        <f t="shared" si="28"/>
        <v>0</v>
      </c>
      <c r="O45" s="152"/>
    </row>
    <row r="46" spans="1:15" s="171" customFormat="1" hidden="1">
      <c r="A46" s="167"/>
      <c r="B46" s="127" t="s">
        <v>104</v>
      </c>
      <c r="C46" s="168">
        <f>SUM(D46:N46)</f>
        <v>1999830</v>
      </c>
      <c r="D46" s="139">
        <v>0</v>
      </c>
      <c r="E46" s="139">
        <v>0</v>
      </c>
      <c r="F46" s="139">
        <v>0</v>
      </c>
      <c r="G46" s="139">
        <v>0</v>
      </c>
      <c r="H46" s="139">
        <v>0</v>
      </c>
      <c r="I46" s="169">
        <v>1999830</v>
      </c>
      <c r="J46" s="139">
        <v>0</v>
      </c>
      <c r="K46" s="139">
        <v>0</v>
      </c>
      <c r="L46" s="139">
        <v>0</v>
      </c>
      <c r="M46" s="139">
        <v>0</v>
      </c>
      <c r="N46" s="139">
        <v>0</v>
      </c>
      <c r="O46" s="170"/>
    </row>
    <row r="47" spans="1:15" s="171" customFormat="1" hidden="1">
      <c r="A47" s="167"/>
      <c r="B47" s="127" t="s">
        <v>109</v>
      </c>
      <c r="C47" s="168">
        <f>SUM(D47:N47)</f>
        <v>0</v>
      </c>
      <c r="D47" s="139">
        <v>0</v>
      </c>
      <c r="E47" s="139">
        <v>0</v>
      </c>
      <c r="F47" s="139">
        <v>0</v>
      </c>
      <c r="G47" s="139">
        <v>0</v>
      </c>
      <c r="H47" s="139">
        <v>0</v>
      </c>
      <c r="I47" s="139">
        <v>0</v>
      </c>
      <c r="J47" s="139">
        <v>0</v>
      </c>
      <c r="K47" s="139">
        <v>0</v>
      </c>
      <c r="L47" s="139">
        <v>0</v>
      </c>
      <c r="M47" s="139">
        <v>0</v>
      </c>
      <c r="N47" s="139">
        <v>0</v>
      </c>
      <c r="O47" s="170"/>
    </row>
    <row r="48" spans="1:15" s="154" customFormat="1" ht="24.95" customHeight="1">
      <c r="A48" s="44"/>
      <c r="B48" s="30" t="s">
        <v>103</v>
      </c>
      <c r="C48" s="27">
        <f>SUM(D48:N48)</f>
        <v>0</v>
      </c>
      <c r="D48" s="65">
        <f t="shared" ref="D48:I48" si="29">D40-D42-D46</f>
        <v>0</v>
      </c>
      <c r="E48" s="65">
        <f t="shared" si="29"/>
        <v>0</v>
      </c>
      <c r="F48" s="65">
        <f t="shared" si="29"/>
        <v>0</v>
      </c>
      <c r="G48" s="65">
        <f t="shared" si="29"/>
        <v>0</v>
      </c>
      <c r="H48" s="65">
        <f t="shared" si="29"/>
        <v>0</v>
      </c>
      <c r="I48" s="65">
        <f t="shared" si="29"/>
        <v>0</v>
      </c>
      <c r="J48" s="65">
        <f t="shared" ref="J48:N48" si="30">J40-J42-J46</f>
        <v>0</v>
      </c>
      <c r="K48" s="65">
        <f t="shared" si="30"/>
        <v>0</v>
      </c>
      <c r="L48" s="65">
        <f t="shared" si="30"/>
        <v>0</v>
      </c>
      <c r="M48" s="65">
        <f t="shared" si="30"/>
        <v>0</v>
      </c>
      <c r="N48" s="65">
        <f t="shared" si="30"/>
        <v>0</v>
      </c>
      <c r="O48" s="153"/>
    </row>
    <row r="49" spans="1:15" s="43" customFormat="1" ht="24.95" customHeight="1">
      <c r="A49" s="102">
        <v>3</v>
      </c>
      <c r="B49" s="106" t="s">
        <v>17</v>
      </c>
      <c r="C49" s="104">
        <f t="shared" si="0"/>
        <v>211144250</v>
      </c>
      <c r="D49" s="107">
        <v>0</v>
      </c>
      <c r="E49" s="107">
        <v>0</v>
      </c>
      <c r="F49" s="107">
        <v>0</v>
      </c>
      <c r="G49" s="105">
        <v>2443250</v>
      </c>
      <c r="H49" s="107">
        <v>0</v>
      </c>
      <c r="I49" s="107">
        <v>0</v>
      </c>
      <c r="J49" s="105">
        <v>5299050</v>
      </c>
      <c r="K49" s="107">
        <v>0</v>
      </c>
      <c r="L49" s="107">
        <v>0</v>
      </c>
      <c r="M49" s="107">
        <v>0</v>
      </c>
      <c r="N49" s="105">
        <v>203401950</v>
      </c>
      <c r="O49" s="142"/>
    </row>
    <row r="50" spans="1:15" s="69" customFormat="1" ht="24.95" customHeight="1">
      <c r="A50" s="120"/>
      <c r="B50" s="121" t="s">
        <v>86</v>
      </c>
      <c r="C50" s="100">
        <f t="shared" si="0"/>
        <v>137314433</v>
      </c>
      <c r="D50" s="101">
        <f t="shared" ref="D50:M50" si="31">D51+D54+D57</f>
        <v>0</v>
      </c>
      <c r="E50" s="101">
        <f t="shared" si="31"/>
        <v>0</v>
      </c>
      <c r="F50" s="101">
        <f t="shared" si="31"/>
        <v>0</v>
      </c>
      <c r="G50" s="101">
        <f t="shared" si="31"/>
        <v>2443250</v>
      </c>
      <c r="H50" s="101">
        <f t="shared" si="31"/>
        <v>0</v>
      </c>
      <c r="I50" s="101">
        <f t="shared" si="31"/>
        <v>0</v>
      </c>
      <c r="J50" s="101">
        <f t="shared" si="31"/>
        <v>5299050</v>
      </c>
      <c r="K50" s="101">
        <f t="shared" si="31"/>
        <v>0</v>
      </c>
      <c r="L50" s="101">
        <f t="shared" si="31"/>
        <v>0</v>
      </c>
      <c r="M50" s="101">
        <f t="shared" si="31"/>
        <v>0</v>
      </c>
      <c r="N50" s="101">
        <f>N51+N54+N57</f>
        <v>129572133</v>
      </c>
      <c r="O50" s="143"/>
    </row>
    <row r="51" spans="1:15" s="72" customFormat="1">
      <c r="A51" s="70"/>
      <c r="B51" s="47" t="s">
        <v>87</v>
      </c>
      <c r="C51" s="66">
        <f>SUM(D51:N51)</f>
        <v>38216835</v>
      </c>
      <c r="D51" s="76">
        <f>D52+D53</f>
        <v>0</v>
      </c>
      <c r="E51" s="76">
        <f t="shared" ref="E51:M51" si="32">E52+E53</f>
        <v>0</v>
      </c>
      <c r="F51" s="76">
        <f t="shared" si="32"/>
        <v>0</v>
      </c>
      <c r="G51" s="76">
        <f t="shared" si="32"/>
        <v>2443250</v>
      </c>
      <c r="H51" s="76">
        <f t="shared" si="32"/>
        <v>0</v>
      </c>
      <c r="I51" s="76">
        <f t="shared" si="32"/>
        <v>0</v>
      </c>
      <c r="J51" s="76">
        <f t="shared" si="32"/>
        <v>1192600</v>
      </c>
      <c r="K51" s="76">
        <f t="shared" si="32"/>
        <v>0</v>
      </c>
      <c r="L51" s="76">
        <f t="shared" si="32"/>
        <v>0</v>
      </c>
      <c r="M51" s="76">
        <f t="shared" si="32"/>
        <v>0</v>
      </c>
      <c r="N51" s="76">
        <f>N52+N53</f>
        <v>34580985</v>
      </c>
      <c r="O51" s="144"/>
    </row>
    <row r="52" spans="1:15" s="48" customFormat="1" hidden="1">
      <c r="A52" s="46"/>
      <c r="B52" s="127" t="s">
        <v>38</v>
      </c>
      <c r="C52" s="128">
        <f t="shared" si="0"/>
        <v>3635850</v>
      </c>
      <c r="D52" s="130">
        <v>0</v>
      </c>
      <c r="E52" s="130">
        <v>0</v>
      </c>
      <c r="F52" s="130">
        <v>0</v>
      </c>
      <c r="G52" s="128">
        <v>2443250</v>
      </c>
      <c r="H52" s="130">
        <v>0</v>
      </c>
      <c r="I52" s="130">
        <v>0</v>
      </c>
      <c r="J52" s="128">
        <v>1192600</v>
      </c>
      <c r="K52" s="130">
        <v>0</v>
      </c>
      <c r="L52" s="130">
        <v>0</v>
      </c>
      <c r="M52" s="130">
        <v>0</v>
      </c>
      <c r="N52" s="130">
        <v>0</v>
      </c>
      <c r="O52" s="145"/>
    </row>
    <row r="53" spans="1:15" s="48" customFormat="1" hidden="1">
      <c r="A53" s="46"/>
      <c r="B53" s="127" t="s">
        <v>88</v>
      </c>
      <c r="C53" s="128">
        <f t="shared" si="0"/>
        <v>34580985</v>
      </c>
      <c r="D53" s="132">
        <v>0</v>
      </c>
      <c r="E53" s="132">
        <v>0</v>
      </c>
      <c r="F53" s="132">
        <v>0</v>
      </c>
      <c r="G53" s="132">
        <v>0</v>
      </c>
      <c r="H53" s="132">
        <v>0</v>
      </c>
      <c r="I53" s="132">
        <v>0</v>
      </c>
      <c r="J53" s="132">
        <v>0</v>
      </c>
      <c r="K53" s="132">
        <v>0</v>
      </c>
      <c r="L53" s="132">
        <v>0</v>
      </c>
      <c r="M53" s="132">
        <v>0</v>
      </c>
      <c r="N53" s="132">
        <v>34580985</v>
      </c>
      <c r="O53" s="145"/>
    </row>
    <row r="54" spans="1:15" s="95" customFormat="1">
      <c r="A54" s="46"/>
      <c r="B54" s="47" t="s">
        <v>111</v>
      </c>
      <c r="C54" s="66">
        <f>SUM(D54:N54)</f>
        <v>99097598</v>
      </c>
      <c r="D54" s="139">
        <f>D55+D56</f>
        <v>0</v>
      </c>
      <c r="E54" s="139">
        <f t="shared" ref="E54:N54" si="33">E55+E56</f>
        <v>0</v>
      </c>
      <c r="F54" s="139">
        <f t="shared" si="33"/>
        <v>0</v>
      </c>
      <c r="G54" s="139">
        <f t="shared" si="33"/>
        <v>0</v>
      </c>
      <c r="H54" s="139">
        <f t="shared" si="33"/>
        <v>0</v>
      </c>
      <c r="I54" s="139">
        <f t="shared" si="33"/>
        <v>0</v>
      </c>
      <c r="J54" s="139">
        <f t="shared" si="33"/>
        <v>4106450</v>
      </c>
      <c r="K54" s="139">
        <f t="shared" si="33"/>
        <v>0</v>
      </c>
      <c r="L54" s="139">
        <f t="shared" si="33"/>
        <v>0</v>
      </c>
      <c r="M54" s="139">
        <f t="shared" si="33"/>
        <v>0</v>
      </c>
      <c r="N54" s="139">
        <f t="shared" si="33"/>
        <v>94991148</v>
      </c>
      <c r="O54" s="152"/>
    </row>
    <row r="55" spans="1:15" s="26" customFormat="1" hidden="1">
      <c r="A55" s="172"/>
      <c r="B55" s="173" t="s">
        <v>104</v>
      </c>
      <c r="C55" s="126">
        <f>SUM(D55:N55)</f>
        <v>48606450</v>
      </c>
      <c r="D55" s="134">
        <v>0</v>
      </c>
      <c r="E55" s="134">
        <v>0</v>
      </c>
      <c r="F55" s="134">
        <v>0</v>
      </c>
      <c r="G55" s="134">
        <v>0</v>
      </c>
      <c r="H55" s="134">
        <v>0</v>
      </c>
      <c r="I55" s="134">
        <v>0</v>
      </c>
      <c r="J55" s="134">
        <v>4106450</v>
      </c>
      <c r="K55" s="134">
        <v>0</v>
      </c>
      <c r="L55" s="134">
        <v>0</v>
      </c>
      <c r="M55" s="134">
        <v>0</v>
      </c>
      <c r="N55" s="134">
        <v>44500000</v>
      </c>
      <c r="O55" s="151"/>
    </row>
    <row r="56" spans="1:15" s="26" customFormat="1" hidden="1">
      <c r="A56" s="172"/>
      <c r="B56" s="173" t="s">
        <v>109</v>
      </c>
      <c r="C56" s="126">
        <f>SUM(D56:N56)</f>
        <v>50491148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4">
        <v>0</v>
      </c>
      <c r="N56" s="134">
        <f>46907500+3583648</f>
        <v>50491148</v>
      </c>
      <c r="O56" s="151"/>
    </row>
    <row r="57" spans="1:15" s="96" customFormat="1" ht="24.95" customHeight="1">
      <c r="A57" s="44"/>
      <c r="B57" s="30" t="s">
        <v>105</v>
      </c>
      <c r="C57" s="27">
        <f>SUM(D57:N57)</f>
        <v>0</v>
      </c>
      <c r="D57" s="65">
        <f>D49-D51-D55-D56-D58-D59</f>
        <v>0</v>
      </c>
      <c r="E57" s="65">
        <f t="shared" ref="E57:N57" si="34">E49-E51-E55-E56-E58-E59</f>
        <v>0</v>
      </c>
      <c r="F57" s="65">
        <f t="shared" si="34"/>
        <v>0</v>
      </c>
      <c r="G57" s="65">
        <f t="shared" si="34"/>
        <v>0</v>
      </c>
      <c r="H57" s="65">
        <f t="shared" si="34"/>
        <v>0</v>
      </c>
      <c r="I57" s="65">
        <f t="shared" si="34"/>
        <v>0</v>
      </c>
      <c r="J57" s="65">
        <f t="shared" si="34"/>
        <v>0</v>
      </c>
      <c r="K57" s="65">
        <f t="shared" si="34"/>
        <v>0</v>
      </c>
      <c r="L57" s="65">
        <f t="shared" si="34"/>
        <v>0</v>
      </c>
      <c r="M57" s="65">
        <f t="shared" si="34"/>
        <v>0</v>
      </c>
      <c r="N57" s="65">
        <f t="shared" si="34"/>
        <v>0</v>
      </c>
      <c r="O57" s="165"/>
    </row>
    <row r="58" spans="1:15" s="23" customFormat="1" ht="24.95" customHeight="1">
      <c r="A58" s="18"/>
      <c r="B58" s="19" t="s">
        <v>89</v>
      </c>
      <c r="C58" s="20">
        <f t="shared" si="0"/>
        <v>73429817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f>71450817+1979000</f>
        <v>73429817</v>
      </c>
      <c r="O58" s="147"/>
    </row>
    <row r="59" spans="1:15" s="23" customFormat="1" ht="24.95" customHeight="1">
      <c r="A59" s="18"/>
      <c r="B59" s="222" t="s">
        <v>119</v>
      </c>
      <c r="C59" s="20">
        <f t="shared" si="0"/>
        <v>400000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>
        <v>400000</v>
      </c>
      <c r="O59" s="147"/>
    </row>
    <row r="60" spans="1:15" s="43" customFormat="1" ht="24.95" customHeight="1">
      <c r="A60" s="108">
        <v>4</v>
      </c>
      <c r="B60" s="109" t="s">
        <v>15</v>
      </c>
      <c r="C60" s="104">
        <f t="shared" si="0"/>
        <v>19622500</v>
      </c>
      <c r="D60" s="110">
        <v>19622500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42"/>
    </row>
    <row r="61" spans="1:15" s="69" customFormat="1" ht="24.95" customHeight="1">
      <c r="A61" s="123"/>
      <c r="B61" s="121" t="s">
        <v>86</v>
      </c>
      <c r="C61" s="100">
        <f t="shared" si="0"/>
        <v>19622500</v>
      </c>
      <c r="D61" s="122">
        <f>D62+D65+D68</f>
        <v>19622500</v>
      </c>
      <c r="E61" s="122">
        <f t="shared" ref="E61:N61" si="35">E62+E65+E68</f>
        <v>0</v>
      </c>
      <c r="F61" s="122">
        <f t="shared" si="35"/>
        <v>0</v>
      </c>
      <c r="G61" s="122">
        <f t="shared" si="35"/>
        <v>0</v>
      </c>
      <c r="H61" s="122">
        <f t="shared" si="35"/>
        <v>0</v>
      </c>
      <c r="I61" s="122">
        <f t="shared" si="35"/>
        <v>0</v>
      </c>
      <c r="J61" s="122">
        <f t="shared" si="35"/>
        <v>0</v>
      </c>
      <c r="K61" s="122">
        <f t="shared" si="35"/>
        <v>0</v>
      </c>
      <c r="L61" s="122">
        <f t="shared" si="35"/>
        <v>0</v>
      </c>
      <c r="M61" s="122">
        <f t="shared" si="35"/>
        <v>0</v>
      </c>
      <c r="N61" s="122">
        <f t="shared" si="35"/>
        <v>0</v>
      </c>
      <c r="O61" s="143"/>
    </row>
    <row r="62" spans="1:15" s="72" customFormat="1" ht="24.95" customHeight="1">
      <c r="A62" s="86"/>
      <c r="B62" s="87" t="s">
        <v>87</v>
      </c>
      <c r="C62" s="66">
        <f t="shared" si="0"/>
        <v>15938500</v>
      </c>
      <c r="D62" s="76">
        <f>D63+D64</f>
        <v>15938500</v>
      </c>
      <c r="E62" s="76">
        <f t="shared" ref="E62:N62" si="36">E63+E64</f>
        <v>0</v>
      </c>
      <c r="F62" s="76">
        <f t="shared" si="36"/>
        <v>0</v>
      </c>
      <c r="G62" s="76">
        <f t="shared" si="36"/>
        <v>0</v>
      </c>
      <c r="H62" s="76">
        <f t="shared" si="36"/>
        <v>0</v>
      </c>
      <c r="I62" s="76">
        <f t="shared" si="36"/>
        <v>0</v>
      </c>
      <c r="J62" s="76">
        <f t="shared" si="36"/>
        <v>0</v>
      </c>
      <c r="K62" s="76">
        <f t="shared" si="36"/>
        <v>0</v>
      </c>
      <c r="L62" s="76">
        <f t="shared" si="36"/>
        <v>0</v>
      </c>
      <c r="M62" s="76">
        <f t="shared" si="36"/>
        <v>0</v>
      </c>
      <c r="N62" s="76">
        <f t="shared" si="36"/>
        <v>0</v>
      </c>
      <c r="O62" s="144"/>
    </row>
    <row r="63" spans="1:15" s="48" customFormat="1" hidden="1">
      <c r="A63" s="88"/>
      <c r="B63" s="127" t="s">
        <v>38</v>
      </c>
      <c r="C63" s="66">
        <f t="shared" si="0"/>
        <v>15938500</v>
      </c>
      <c r="D63" s="130">
        <v>15938500</v>
      </c>
      <c r="E63" s="130">
        <v>0</v>
      </c>
      <c r="F63" s="130">
        <v>0</v>
      </c>
      <c r="G63" s="130">
        <v>0</v>
      </c>
      <c r="H63" s="130">
        <v>0</v>
      </c>
      <c r="I63" s="130">
        <v>0</v>
      </c>
      <c r="J63" s="130">
        <v>0</v>
      </c>
      <c r="K63" s="130">
        <v>0</v>
      </c>
      <c r="L63" s="130">
        <v>0</v>
      </c>
      <c r="M63" s="130">
        <v>0</v>
      </c>
      <c r="N63" s="130">
        <v>0</v>
      </c>
      <c r="O63" s="145"/>
    </row>
    <row r="64" spans="1:15" s="48" customFormat="1" hidden="1">
      <c r="A64" s="88"/>
      <c r="B64" s="127" t="s">
        <v>88</v>
      </c>
      <c r="C64" s="66">
        <f t="shared" si="0"/>
        <v>0</v>
      </c>
      <c r="D64" s="132">
        <v>0</v>
      </c>
      <c r="E64" s="132">
        <v>0</v>
      </c>
      <c r="F64" s="132">
        <v>0</v>
      </c>
      <c r="G64" s="132">
        <v>0</v>
      </c>
      <c r="H64" s="132">
        <v>0</v>
      </c>
      <c r="I64" s="132">
        <v>0</v>
      </c>
      <c r="J64" s="132">
        <v>0</v>
      </c>
      <c r="K64" s="132">
        <v>0</v>
      </c>
      <c r="L64" s="132">
        <v>0</v>
      </c>
      <c r="M64" s="132">
        <v>0</v>
      </c>
      <c r="N64" s="132">
        <v>0</v>
      </c>
      <c r="O64" s="145"/>
    </row>
    <row r="65" spans="1:15" s="95" customFormat="1" ht="24" customHeight="1">
      <c r="A65" s="88"/>
      <c r="B65" s="47" t="s">
        <v>111</v>
      </c>
      <c r="C65" s="66">
        <f t="shared" si="0"/>
        <v>3684000</v>
      </c>
      <c r="D65" s="139">
        <f>D66+D67</f>
        <v>3684000</v>
      </c>
      <c r="E65" s="139">
        <f t="shared" ref="E65:N65" si="37">E66+E67</f>
        <v>0</v>
      </c>
      <c r="F65" s="139">
        <f t="shared" si="37"/>
        <v>0</v>
      </c>
      <c r="G65" s="139">
        <f t="shared" si="37"/>
        <v>0</v>
      </c>
      <c r="H65" s="139">
        <f t="shared" si="37"/>
        <v>0</v>
      </c>
      <c r="I65" s="139">
        <f t="shared" si="37"/>
        <v>0</v>
      </c>
      <c r="J65" s="139">
        <f t="shared" si="37"/>
        <v>0</v>
      </c>
      <c r="K65" s="139">
        <f t="shared" si="37"/>
        <v>0</v>
      </c>
      <c r="L65" s="139">
        <f t="shared" si="37"/>
        <v>0</v>
      </c>
      <c r="M65" s="139">
        <f t="shared" si="37"/>
        <v>0</v>
      </c>
      <c r="N65" s="139">
        <f t="shared" si="37"/>
        <v>0</v>
      </c>
      <c r="O65" s="152"/>
    </row>
    <row r="66" spans="1:15" s="48" customFormat="1" hidden="1">
      <c r="A66" s="179"/>
      <c r="B66" s="127" t="s">
        <v>104</v>
      </c>
      <c r="C66" s="128">
        <f t="shared" si="0"/>
        <v>3684000</v>
      </c>
      <c r="D66" s="132">
        <v>3684000</v>
      </c>
      <c r="E66" s="132">
        <v>0</v>
      </c>
      <c r="F66" s="132">
        <v>0</v>
      </c>
      <c r="G66" s="132">
        <v>0</v>
      </c>
      <c r="H66" s="132">
        <v>0</v>
      </c>
      <c r="I66" s="132">
        <v>0</v>
      </c>
      <c r="J66" s="132">
        <v>0</v>
      </c>
      <c r="K66" s="132">
        <v>0</v>
      </c>
      <c r="L66" s="132">
        <v>0</v>
      </c>
      <c r="M66" s="132">
        <v>0</v>
      </c>
      <c r="N66" s="132">
        <v>0</v>
      </c>
      <c r="O66" s="145"/>
    </row>
    <row r="67" spans="1:15" s="48" customFormat="1" hidden="1">
      <c r="A67" s="179"/>
      <c r="B67" s="127" t="s">
        <v>109</v>
      </c>
      <c r="C67" s="128">
        <f t="shared" si="0"/>
        <v>0</v>
      </c>
      <c r="D67" s="132">
        <v>0</v>
      </c>
      <c r="E67" s="132">
        <v>0</v>
      </c>
      <c r="F67" s="132">
        <v>0</v>
      </c>
      <c r="G67" s="132">
        <v>0</v>
      </c>
      <c r="H67" s="132">
        <v>0</v>
      </c>
      <c r="I67" s="132">
        <v>0</v>
      </c>
      <c r="J67" s="132">
        <v>0</v>
      </c>
      <c r="K67" s="132">
        <v>0</v>
      </c>
      <c r="L67" s="132">
        <v>0</v>
      </c>
      <c r="M67" s="132">
        <v>0</v>
      </c>
      <c r="N67" s="132">
        <v>0</v>
      </c>
      <c r="O67" s="145"/>
    </row>
    <row r="68" spans="1:15" s="154" customFormat="1" ht="24.95" customHeight="1">
      <c r="A68" s="44"/>
      <c r="B68" s="30" t="s">
        <v>103</v>
      </c>
      <c r="C68" s="27">
        <f>SUM(D68:N68)</f>
        <v>0</v>
      </c>
      <c r="D68" s="65">
        <f t="shared" ref="D68:N68" si="38">D60-D62-D66</f>
        <v>0</v>
      </c>
      <c r="E68" s="65">
        <f t="shared" si="38"/>
        <v>0</v>
      </c>
      <c r="F68" s="65">
        <f t="shared" si="38"/>
        <v>0</v>
      </c>
      <c r="G68" s="65">
        <f t="shared" si="38"/>
        <v>0</v>
      </c>
      <c r="H68" s="65">
        <f t="shared" si="38"/>
        <v>0</v>
      </c>
      <c r="I68" s="65">
        <f t="shared" si="38"/>
        <v>0</v>
      </c>
      <c r="J68" s="65">
        <f t="shared" si="38"/>
        <v>0</v>
      </c>
      <c r="K68" s="65">
        <f t="shared" si="38"/>
        <v>0</v>
      </c>
      <c r="L68" s="65">
        <f t="shared" si="38"/>
        <v>0</v>
      </c>
      <c r="M68" s="65">
        <f t="shared" si="38"/>
        <v>0</v>
      </c>
      <c r="N68" s="65">
        <f t="shared" si="38"/>
        <v>0</v>
      </c>
      <c r="O68" s="153"/>
    </row>
    <row r="69" spans="1:15" s="43" customFormat="1" ht="24.95" customHeight="1">
      <c r="A69" s="102">
        <v>5</v>
      </c>
      <c r="B69" s="106" t="s">
        <v>39</v>
      </c>
      <c r="C69" s="104">
        <f t="shared" si="0"/>
        <v>1635000</v>
      </c>
      <c r="D69" s="107">
        <v>0</v>
      </c>
      <c r="E69" s="107">
        <v>0</v>
      </c>
      <c r="F69" s="107">
        <v>0</v>
      </c>
      <c r="G69" s="107">
        <v>0</v>
      </c>
      <c r="H69" s="107">
        <v>0</v>
      </c>
      <c r="I69" s="107">
        <v>0</v>
      </c>
      <c r="J69" s="107">
        <v>0</v>
      </c>
      <c r="K69" s="107">
        <v>0</v>
      </c>
      <c r="L69" s="105">
        <v>1635000</v>
      </c>
      <c r="M69" s="107">
        <v>0</v>
      </c>
      <c r="N69" s="107">
        <v>0</v>
      </c>
      <c r="O69" s="142"/>
    </row>
    <row r="70" spans="1:15" s="89" customFormat="1" ht="24.95" customHeight="1">
      <c r="A70" s="120"/>
      <c r="B70" s="121" t="s">
        <v>86</v>
      </c>
      <c r="C70" s="100">
        <f t="shared" si="0"/>
        <v>1635000</v>
      </c>
      <c r="D70" s="122">
        <f>D71+D74+D77</f>
        <v>0</v>
      </c>
      <c r="E70" s="122">
        <f t="shared" ref="E70:N70" si="39">E71+E74+E77</f>
        <v>0</v>
      </c>
      <c r="F70" s="122">
        <f t="shared" si="39"/>
        <v>0</v>
      </c>
      <c r="G70" s="122">
        <f t="shared" si="39"/>
        <v>0</v>
      </c>
      <c r="H70" s="122">
        <f t="shared" si="39"/>
        <v>0</v>
      </c>
      <c r="I70" s="122">
        <f t="shared" si="39"/>
        <v>0</v>
      </c>
      <c r="J70" s="122">
        <f t="shared" si="39"/>
        <v>0</v>
      </c>
      <c r="K70" s="122">
        <f t="shared" si="39"/>
        <v>0</v>
      </c>
      <c r="L70" s="122">
        <f t="shared" si="39"/>
        <v>1635000</v>
      </c>
      <c r="M70" s="122">
        <f t="shared" si="39"/>
        <v>0</v>
      </c>
      <c r="N70" s="122">
        <f t="shared" si="39"/>
        <v>0</v>
      </c>
      <c r="O70" s="150"/>
    </row>
    <row r="71" spans="1:15" s="78" customFormat="1" ht="24.95" customHeight="1">
      <c r="A71" s="70"/>
      <c r="B71" s="87" t="s">
        <v>87</v>
      </c>
      <c r="C71" s="66">
        <f t="shared" si="0"/>
        <v>1635000</v>
      </c>
      <c r="D71" s="76">
        <f>D72+D73</f>
        <v>0</v>
      </c>
      <c r="E71" s="76">
        <f t="shared" ref="E71:N71" si="40">E72+E73</f>
        <v>0</v>
      </c>
      <c r="F71" s="76">
        <f t="shared" si="40"/>
        <v>0</v>
      </c>
      <c r="G71" s="76">
        <f t="shared" si="40"/>
        <v>0</v>
      </c>
      <c r="H71" s="76">
        <f t="shared" si="40"/>
        <v>0</v>
      </c>
      <c r="I71" s="76">
        <f t="shared" si="40"/>
        <v>0</v>
      </c>
      <c r="J71" s="76">
        <f t="shared" si="40"/>
        <v>0</v>
      </c>
      <c r="K71" s="76">
        <f t="shared" si="40"/>
        <v>0</v>
      </c>
      <c r="L71" s="76">
        <f t="shared" si="40"/>
        <v>1635000</v>
      </c>
      <c r="M71" s="76">
        <f t="shared" si="40"/>
        <v>0</v>
      </c>
      <c r="N71" s="76">
        <f t="shared" si="40"/>
        <v>0</v>
      </c>
      <c r="O71" s="149"/>
    </row>
    <row r="72" spans="1:15" s="48" customFormat="1" ht="24.95" hidden="1" customHeight="1">
      <c r="A72" s="46"/>
      <c r="B72" s="127" t="s">
        <v>38</v>
      </c>
      <c r="C72" s="128">
        <f t="shared" si="0"/>
        <v>1635000</v>
      </c>
      <c r="D72" s="130">
        <v>0</v>
      </c>
      <c r="E72" s="130">
        <v>0</v>
      </c>
      <c r="F72" s="130">
        <v>0</v>
      </c>
      <c r="G72" s="130">
        <v>0</v>
      </c>
      <c r="H72" s="130">
        <v>0</v>
      </c>
      <c r="I72" s="130">
        <v>0</v>
      </c>
      <c r="J72" s="130">
        <v>0</v>
      </c>
      <c r="K72" s="130">
        <v>0</v>
      </c>
      <c r="L72" s="128">
        <v>1635000</v>
      </c>
      <c r="M72" s="130">
        <v>0</v>
      </c>
      <c r="N72" s="130">
        <v>0</v>
      </c>
      <c r="O72" s="145"/>
    </row>
    <row r="73" spans="1:15" s="48" customFormat="1" hidden="1">
      <c r="A73" s="46"/>
      <c r="B73" s="127" t="s">
        <v>88</v>
      </c>
      <c r="C73" s="128">
        <f t="shared" si="0"/>
        <v>0</v>
      </c>
      <c r="D73" s="132">
        <v>0</v>
      </c>
      <c r="E73" s="132">
        <v>0</v>
      </c>
      <c r="F73" s="132">
        <v>0</v>
      </c>
      <c r="G73" s="132">
        <v>0</v>
      </c>
      <c r="H73" s="132">
        <v>0</v>
      </c>
      <c r="I73" s="132">
        <v>0</v>
      </c>
      <c r="J73" s="132">
        <v>0</v>
      </c>
      <c r="K73" s="132">
        <v>0</v>
      </c>
      <c r="L73" s="132">
        <v>0</v>
      </c>
      <c r="M73" s="132">
        <v>0</v>
      </c>
      <c r="N73" s="132">
        <v>0</v>
      </c>
      <c r="O73" s="145"/>
    </row>
    <row r="74" spans="1:15" s="48" customFormat="1" ht="24.95" customHeight="1">
      <c r="A74" s="46"/>
      <c r="B74" s="47" t="s">
        <v>111</v>
      </c>
      <c r="C74" s="128">
        <f>SUM(D74:N74)</f>
        <v>0</v>
      </c>
      <c r="D74" s="132">
        <f>D75+D76</f>
        <v>0</v>
      </c>
      <c r="E74" s="132">
        <f t="shared" ref="E74:N74" si="41">E75+E76</f>
        <v>0</v>
      </c>
      <c r="F74" s="132">
        <f t="shared" si="41"/>
        <v>0</v>
      </c>
      <c r="G74" s="132">
        <f t="shared" si="41"/>
        <v>0</v>
      </c>
      <c r="H74" s="132">
        <f t="shared" si="41"/>
        <v>0</v>
      </c>
      <c r="I74" s="132">
        <f t="shared" si="41"/>
        <v>0</v>
      </c>
      <c r="J74" s="132">
        <f t="shared" si="41"/>
        <v>0</v>
      </c>
      <c r="K74" s="132">
        <f t="shared" si="41"/>
        <v>0</v>
      </c>
      <c r="L74" s="132">
        <f t="shared" si="41"/>
        <v>0</v>
      </c>
      <c r="M74" s="132">
        <f t="shared" si="41"/>
        <v>0</v>
      </c>
      <c r="N74" s="132">
        <f t="shared" si="41"/>
        <v>0</v>
      </c>
      <c r="O74" s="145"/>
    </row>
    <row r="75" spans="1:15" s="48" customFormat="1" hidden="1">
      <c r="A75" s="46"/>
      <c r="B75" s="127" t="s">
        <v>104</v>
      </c>
      <c r="C75" s="25">
        <f t="shared" si="0"/>
        <v>0</v>
      </c>
      <c r="D75" s="139">
        <v>0</v>
      </c>
      <c r="E75" s="139">
        <v>0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45"/>
    </row>
    <row r="76" spans="1:15" s="48" customFormat="1" hidden="1">
      <c r="A76" s="46"/>
      <c r="B76" s="127" t="s">
        <v>109</v>
      </c>
      <c r="C76" s="25">
        <f>SUM(D76:N76)</f>
        <v>0</v>
      </c>
      <c r="D76" s="139">
        <v>0</v>
      </c>
      <c r="E76" s="139">
        <v>0</v>
      </c>
      <c r="F76" s="139">
        <v>0</v>
      </c>
      <c r="G76" s="139">
        <v>0</v>
      </c>
      <c r="H76" s="139">
        <v>0</v>
      </c>
      <c r="I76" s="139">
        <v>0</v>
      </c>
      <c r="J76" s="139">
        <v>0</v>
      </c>
      <c r="K76" s="139">
        <v>0</v>
      </c>
      <c r="L76" s="139">
        <v>0</v>
      </c>
      <c r="M76" s="139">
        <v>0</v>
      </c>
      <c r="N76" s="139">
        <v>0</v>
      </c>
      <c r="O76" s="145"/>
    </row>
    <row r="77" spans="1:15" s="154" customFormat="1" ht="24.95" customHeight="1">
      <c r="A77" s="44"/>
      <c r="B77" s="30" t="s">
        <v>103</v>
      </c>
      <c r="C77" s="27">
        <f>SUM(D77:N77)</f>
        <v>0</v>
      </c>
      <c r="D77" s="65">
        <f>D69-D71-D75</f>
        <v>0</v>
      </c>
      <c r="E77" s="65">
        <f t="shared" ref="E77:N77" si="42">E69-E71-E75</f>
        <v>0</v>
      </c>
      <c r="F77" s="65">
        <f t="shared" si="42"/>
        <v>0</v>
      </c>
      <c r="G77" s="65">
        <f t="shared" si="42"/>
        <v>0</v>
      </c>
      <c r="H77" s="65">
        <f t="shared" si="42"/>
        <v>0</v>
      </c>
      <c r="I77" s="65">
        <f t="shared" si="42"/>
        <v>0</v>
      </c>
      <c r="J77" s="65">
        <f t="shared" si="42"/>
        <v>0</v>
      </c>
      <c r="K77" s="65">
        <f t="shared" si="42"/>
        <v>0</v>
      </c>
      <c r="L77" s="65">
        <f t="shared" si="42"/>
        <v>0</v>
      </c>
      <c r="M77" s="65">
        <f t="shared" si="42"/>
        <v>0</v>
      </c>
      <c r="N77" s="65">
        <f t="shared" si="42"/>
        <v>0</v>
      </c>
      <c r="O77" s="153"/>
    </row>
    <row r="78" spans="1:15" s="43" customFormat="1" ht="24.95" customHeight="1">
      <c r="A78" s="102">
        <v>6</v>
      </c>
      <c r="B78" s="106" t="s">
        <v>21</v>
      </c>
      <c r="C78" s="104">
        <f t="shared" si="0"/>
        <v>604000</v>
      </c>
      <c r="D78" s="107">
        <v>0</v>
      </c>
      <c r="E78" s="107">
        <v>0</v>
      </c>
      <c r="F78" s="107">
        <v>0</v>
      </c>
      <c r="G78" s="107">
        <v>0</v>
      </c>
      <c r="H78" s="107">
        <v>0</v>
      </c>
      <c r="I78" s="107">
        <v>0</v>
      </c>
      <c r="J78" s="107">
        <v>0</v>
      </c>
      <c r="K78" s="107">
        <v>0</v>
      </c>
      <c r="L78" s="107">
        <v>0</v>
      </c>
      <c r="M78" s="105">
        <v>604000</v>
      </c>
      <c r="N78" s="107">
        <v>0</v>
      </c>
      <c r="O78" s="142"/>
    </row>
    <row r="79" spans="1:15" s="89" customFormat="1" ht="24.95" customHeight="1">
      <c r="A79" s="120"/>
      <c r="B79" s="121" t="s">
        <v>86</v>
      </c>
      <c r="C79" s="100">
        <f t="shared" si="0"/>
        <v>604000</v>
      </c>
      <c r="D79" s="122">
        <f>D80+D83+D86</f>
        <v>0</v>
      </c>
      <c r="E79" s="122">
        <f t="shared" ref="E79:N79" si="43">E80+E83+E86</f>
        <v>0</v>
      </c>
      <c r="F79" s="122">
        <f t="shared" si="43"/>
        <v>0</v>
      </c>
      <c r="G79" s="122">
        <f t="shared" si="43"/>
        <v>0</v>
      </c>
      <c r="H79" s="122">
        <f t="shared" si="43"/>
        <v>0</v>
      </c>
      <c r="I79" s="122">
        <f t="shared" si="43"/>
        <v>0</v>
      </c>
      <c r="J79" s="122">
        <f t="shared" si="43"/>
        <v>0</v>
      </c>
      <c r="K79" s="122">
        <f t="shared" si="43"/>
        <v>0</v>
      </c>
      <c r="L79" s="122">
        <f t="shared" si="43"/>
        <v>0</v>
      </c>
      <c r="M79" s="122">
        <f t="shared" si="43"/>
        <v>604000</v>
      </c>
      <c r="N79" s="122">
        <f t="shared" si="43"/>
        <v>0</v>
      </c>
      <c r="O79" s="150"/>
    </row>
    <row r="80" spans="1:15" s="77" customFormat="1" ht="24.95" customHeight="1">
      <c r="A80" s="90"/>
      <c r="B80" s="91" t="s">
        <v>87</v>
      </c>
      <c r="C80" s="67">
        <f t="shared" si="0"/>
        <v>604000</v>
      </c>
      <c r="D80" s="85">
        <f>D81+D82</f>
        <v>0</v>
      </c>
      <c r="E80" s="85">
        <f t="shared" ref="E80:N80" si="44">E81+E82</f>
        <v>0</v>
      </c>
      <c r="F80" s="85">
        <f t="shared" si="44"/>
        <v>0</v>
      </c>
      <c r="G80" s="85">
        <f t="shared" si="44"/>
        <v>0</v>
      </c>
      <c r="H80" s="85">
        <f t="shared" si="44"/>
        <v>0</v>
      </c>
      <c r="I80" s="85">
        <f t="shared" si="44"/>
        <v>0</v>
      </c>
      <c r="J80" s="85">
        <f t="shared" si="44"/>
        <v>0</v>
      </c>
      <c r="K80" s="85">
        <f t="shared" si="44"/>
        <v>0</v>
      </c>
      <c r="L80" s="85">
        <f t="shared" si="44"/>
        <v>0</v>
      </c>
      <c r="M80" s="85">
        <f t="shared" si="44"/>
        <v>604000</v>
      </c>
      <c r="N80" s="85">
        <f t="shared" si="44"/>
        <v>0</v>
      </c>
      <c r="O80" s="148"/>
    </row>
    <row r="81" spans="1:15" s="26" customFormat="1" ht="24.95" hidden="1" customHeight="1">
      <c r="A81" s="63"/>
      <c r="B81" s="125" t="s">
        <v>38</v>
      </c>
      <c r="C81" s="126">
        <f t="shared" si="0"/>
        <v>604000</v>
      </c>
      <c r="D81" s="133">
        <v>0</v>
      </c>
      <c r="E81" s="133">
        <v>0</v>
      </c>
      <c r="F81" s="133">
        <v>0</v>
      </c>
      <c r="G81" s="133">
        <v>0</v>
      </c>
      <c r="H81" s="133">
        <v>0</v>
      </c>
      <c r="I81" s="133">
        <v>0</v>
      </c>
      <c r="J81" s="133">
        <v>0</v>
      </c>
      <c r="K81" s="133">
        <v>0</v>
      </c>
      <c r="L81" s="133">
        <v>0</v>
      </c>
      <c r="M81" s="126">
        <v>604000</v>
      </c>
      <c r="N81" s="133">
        <v>0</v>
      </c>
      <c r="O81" s="151"/>
    </row>
    <row r="82" spans="1:15" s="26" customFormat="1" ht="24.95" hidden="1" customHeight="1">
      <c r="A82" s="63"/>
      <c r="B82" s="125" t="s">
        <v>88</v>
      </c>
      <c r="C82" s="126">
        <f t="shared" si="0"/>
        <v>0</v>
      </c>
      <c r="D82" s="134">
        <v>0</v>
      </c>
      <c r="E82" s="134">
        <v>0</v>
      </c>
      <c r="F82" s="134">
        <v>0</v>
      </c>
      <c r="G82" s="134">
        <v>0</v>
      </c>
      <c r="H82" s="134">
        <v>0</v>
      </c>
      <c r="I82" s="134">
        <v>0</v>
      </c>
      <c r="J82" s="134">
        <v>0</v>
      </c>
      <c r="K82" s="134">
        <v>0</v>
      </c>
      <c r="L82" s="134">
        <v>0</v>
      </c>
      <c r="M82" s="134">
        <v>0</v>
      </c>
      <c r="N82" s="134">
        <v>0</v>
      </c>
      <c r="O82" s="151"/>
    </row>
    <row r="83" spans="1:15" s="28" customFormat="1" ht="24.95" customHeight="1">
      <c r="A83" s="63"/>
      <c r="B83" s="47" t="s">
        <v>111</v>
      </c>
      <c r="C83" s="64">
        <f>SUM(D83:N83)</f>
        <v>0</v>
      </c>
      <c r="D83" s="155">
        <f>D84+D85</f>
        <v>0</v>
      </c>
      <c r="E83" s="155">
        <f t="shared" ref="E83:M83" si="45">E84+E85</f>
        <v>0</v>
      </c>
      <c r="F83" s="155">
        <f t="shared" si="45"/>
        <v>0</v>
      </c>
      <c r="G83" s="155">
        <f t="shared" si="45"/>
        <v>0</v>
      </c>
      <c r="H83" s="155">
        <f t="shared" si="45"/>
        <v>0</v>
      </c>
      <c r="I83" s="155">
        <f t="shared" si="45"/>
        <v>0</v>
      </c>
      <c r="J83" s="155">
        <f t="shared" si="45"/>
        <v>0</v>
      </c>
      <c r="K83" s="155">
        <f t="shared" si="45"/>
        <v>0</v>
      </c>
      <c r="L83" s="155">
        <f t="shared" si="45"/>
        <v>0</v>
      </c>
      <c r="M83" s="155">
        <f t="shared" si="45"/>
        <v>0</v>
      </c>
      <c r="N83" s="155">
        <f>N84+N85</f>
        <v>0</v>
      </c>
      <c r="O83" s="180"/>
    </row>
    <row r="84" spans="1:15" s="48" customFormat="1" hidden="1">
      <c r="A84" s="46"/>
      <c r="B84" s="127" t="s">
        <v>104</v>
      </c>
      <c r="C84" s="25">
        <f t="shared" si="0"/>
        <v>0</v>
      </c>
      <c r="D84" s="139">
        <v>0</v>
      </c>
      <c r="E84" s="139">
        <v>0</v>
      </c>
      <c r="F84" s="139">
        <v>0</v>
      </c>
      <c r="G84" s="139">
        <v>0</v>
      </c>
      <c r="H84" s="139">
        <v>0</v>
      </c>
      <c r="I84" s="139">
        <v>0</v>
      </c>
      <c r="J84" s="139">
        <v>0</v>
      </c>
      <c r="K84" s="139">
        <v>0</v>
      </c>
      <c r="L84" s="139">
        <v>0</v>
      </c>
      <c r="M84" s="139">
        <v>0</v>
      </c>
      <c r="N84" s="139">
        <v>0</v>
      </c>
      <c r="O84" s="145"/>
    </row>
    <row r="85" spans="1:15" s="48" customFormat="1" hidden="1">
      <c r="A85" s="46"/>
      <c r="B85" s="127" t="s">
        <v>109</v>
      </c>
      <c r="C85" s="25">
        <f t="shared" si="0"/>
        <v>0</v>
      </c>
      <c r="D85" s="139">
        <v>0</v>
      </c>
      <c r="E85" s="139">
        <v>0</v>
      </c>
      <c r="F85" s="139">
        <v>0</v>
      </c>
      <c r="G85" s="139">
        <v>0</v>
      </c>
      <c r="H85" s="139">
        <v>0</v>
      </c>
      <c r="I85" s="139">
        <v>0</v>
      </c>
      <c r="J85" s="139">
        <v>0</v>
      </c>
      <c r="K85" s="139">
        <v>0</v>
      </c>
      <c r="L85" s="139">
        <v>0</v>
      </c>
      <c r="M85" s="139">
        <v>0</v>
      </c>
      <c r="N85" s="139">
        <v>0</v>
      </c>
      <c r="O85" s="145"/>
    </row>
    <row r="86" spans="1:15" s="154" customFormat="1" ht="24.95" customHeight="1">
      <c r="A86" s="44"/>
      <c r="B86" s="30" t="s">
        <v>103</v>
      </c>
      <c r="C86" s="27">
        <f>SUM(D86:N86)</f>
        <v>0</v>
      </c>
      <c r="D86" s="65">
        <f>D78-D80-D84</f>
        <v>0</v>
      </c>
      <c r="E86" s="65">
        <f t="shared" ref="E86:N86" si="46">E78-E80-E84</f>
        <v>0</v>
      </c>
      <c r="F86" s="65">
        <f t="shared" si="46"/>
        <v>0</v>
      </c>
      <c r="G86" s="65">
        <f t="shared" si="46"/>
        <v>0</v>
      </c>
      <c r="H86" s="65">
        <f t="shared" si="46"/>
        <v>0</v>
      </c>
      <c r="I86" s="65">
        <f t="shared" si="46"/>
        <v>0</v>
      </c>
      <c r="J86" s="65">
        <f t="shared" si="46"/>
        <v>0</v>
      </c>
      <c r="K86" s="65">
        <f t="shared" si="46"/>
        <v>0</v>
      </c>
      <c r="L86" s="65">
        <f t="shared" si="46"/>
        <v>0</v>
      </c>
      <c r="M86" s="65">
        <f t="shared" si="46"/>
        <v>0</v>
      </c>
      <c r="N86" s="65">
        <f t="shared" si="46"/>
        <v>0</v>
      </c>
      <c r="O86" s="153"/>
    </row>
    <row r="87" spans="1:15" s="43" customFormat="1" ht="24.95" customHeight="1">
      <c r="A87" s="102">
        <v>7</v>
      </c>
      <c r="B87" s="106" t="s">
        <v>16</v>
      </c>
      <c r="C87" s="104">
        <f t="shared" si="0"/>
        <v>5834900</v>
      </c>
      <c r="D87" s="107">
        <v>0</v>
      </c>
      <c r="E87" s="107">
        <v>0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  <c r="L87" s="105">
        <v>5834900</v>
      </c>
      <c r="M87" s="107">
        <v>0</v>
      </c>
      <c r="N87" s="107">
        <v>0</v>
      </c>
      <c r="O87" s="142"/>
    </row>
    <row r="88" spans="1:15" s="69" customFormat="1" ht="24.95" customHeight="1">
      <c r="A88" s="120"/>
      <c r="B88" s="121" t="s">
        <v>86</v>
      </c>
      <c r="C88" s="100">
        <f t="shared" si="0"/>
        <v>5834900</v>
      </c>
      <c r="D88" s="122">
        <f>D89+D92+D95</f>
        <v>0</v>
      </c>
      <c r="E88" s="122">
        <f t="shared" ref="E88:N88" si="47">E89+E92+E95</f>
        <v>0</v>
      </c>
      <c r="F88" s="122">
        <f t="shared" si="47"/>
        <v>0</v>
      </c>
      <c r="G88" s="122">
        <f t="shared" si="47"/>
        <v>0</v>
      </c>
      <c r="H88" s="122">
        <f t="shared" si="47"/>
        <v>0</v>
      </c>
      <c r="I88" s="122">
        <f t="shared" si="47"/>
        <v>0</v>
      </c>
      <c r="J88" s="122">
        <f t="shared" si="47"/>
        <v>0</v>
      </c>
      <c r="K88" s="122">
        <f t="shared" si="47"/>
        <v>0</v>
      </c>
      <c r="L88" s="122">
        <f t="shared" si="47"/>
        <v>5834900</v>
      </c>
      <c r="M88" s="122">
        <f t="shared" si="47"/>
        <v>0</v>
      </c>
      <c r="N88" s="122">
        <f t="shared" si="47"/>
        <v>0</v>
      </c>
      <c r="O88" s="143"/>
    </row>
    <row r="89" spans="1:15" s="72" customFormat="1" ht="24.95" customHeight="1">
      <c r="A89" s="70"/>
      <c r="B89" s="87" t="s">
        <v>87</v>
      </c>
      <c r="C89" s="66">
        <f t="shared" si="0"/>
        <v>5834900</v>
      </c>
      <c r="D89" s="76">
        <f>D90+D91</f>
        <v>0</v>
      </c>
      <c r="E89" s="76">
        <f t="shared" ref="E89:N89" si="48">E90+E91</f>
        <v>0</v>
      </c>
      <c r="F89" s="76">
        <f t="shared" si="48"/>
        <v>0</v>
      </c>
      <c r="G89" s="76">
        <f t="shared" si="48"/>
        <v>0</v>
      </c>
      <c r="H89" s="76">
        <f t="shared" si="48"/>
        <v>0</v>
      </c>
      <c r="I89" s="76">
        <f t="shared" si="48"/>
        <v>0</v>
      </c>
      <c r="J89" s="76">
        <f t="shared" si="48"/>
        <v>0</v>
      </c>
      <c r="K89" s="76">
        <f t="shared" si="48"/>
        <v>0</v>
      </c>
      <c r="L89" s="76">
        <f>L90+L91</f>
        <v>5834900</v>
      </c>
      <c r="M89" s="76">
        <f t="shared" si="48"/>
        <v>0</v>
      </c>
      <c r="N89" s="76">
        <f t="shared" si="48"/>
        <v>0</v>
      </c>
      <c r="O89" s="144"/>
    </row>
    <row r="90" spans="1:15" s="48" customFormat="1" ht="24.95" hidden="1" customHeight="1">
      <c r="A90" s="46"/>
      <c r="B90" s="127" t="s">
        <v>38</v>
      </c>
      <c r="C90" s="128">
        <f t="shared" si="0"/>
        <v>5834900</v>
      </c>
      <c r="D90" s="130">
        <v>0</v>
      </c>
      <c r="E90" s="130">
        <v>0</v>
      </c>
      <c r="F90" s="130">
        <v>0</v>
      </c>
      <c r="G90" s="130">
        <v>0</v>
      </c>
      <c r="H90" s="130">
        <v>0</v>
      </c>
      <c r="I90" s="130">
        <v>0</v>
      </c>
      <c r="J90" s="130">
        <v>0</v>
      </c>
      <c r="K90" s="130">
        <v>0</v>
      </c>
      <c r="L90" s="128">
        <v>5834900</v>
      </c>
      <c r="M90" s="130">
        <v>0</v>
      </c>
      <c r="N90" s="130">
        <v>0</v>
      </c>
      <c r="O90" s="145"/>
    </row>
    <row r="91" spans="1:15" s="48" customFormat="1" ht="24.95" hidden="1" customHeight="1">
      <c r="A91" s="46"/>
      <c r="B91" s="127" t="s">
        <v>88</v>
      </c>
      <c r="C91" s="128">
        <f t="shared" si="0"/>
        <v>0</v>
      </c>
      <c r="D91" s="132">
        <v>0</v>
      </c>
      <c r="E91" s="132">
        <v>0</v>
      </c>
      <c r="F91" s="132">
        <v>0</v>
      </c>
      <c r="G91" s="132">
        <v>0</v>
      </c>
      <c r="H91" s="132">
        <v>0</v>
      </c>
      <c r="I91" s="132">
        <v>0</v>
      </c>
      <c r="J91" s="132">
        <v>0</v>
      </c>
      <c r="K91" s="132">
        <v>0</v>
      </c>
      <c r="L91" s="132">
        <v>0</v>
      </c>
      <c r="M91" s="132">
        <v>0</v>
      </c>
      <c r="N91" s="132">
        <v>0</v>
      </c>
      <c r="O91" s="145"/>
    </row>
    <row r="92" spans="1:15" s="48" customFormat="1" ht="24.95" customHeight="1">
      <c r="A92" s="46"/>
      <c r="B92" s="47" t="s">
        <v>111</v>
      </c>
      <c r="C92" s="128">
        <f>SUM(D92:N92)</f>
        <v>0</v>
      </c>
      <c r="D92" s="132">
        <f>D93+D94</f>
        <v>0</v>
      </c>
      <c r="E92" s="132">
        <f t="shared" ref="E92:N92" si="49">E93+E94</f>
        <v>0</v>
      </c>
      <c r="F92" s="132">
        <f t="shared" si="49"/>
        <v>0</v>
      </c>
      <c r="G92" s="132">
        <f t="shared" si="49"/>
        <v>0</v>
      </c>
      <c r="H92" s="132">
        <f t="shared" si="49"/>
        <v>0</v>
      </c>
      <c r="I92" s="132">
        <f t="shared" si="49"/>
        <v>0</v>
      </c>
      <c r="J92" s="132">
        <f t="shared" si="49"/>
        <v>0</v>
      </c>
      <c r="K92" s="132">
        <f t="shared" si="49"/>
        <v>0</v>
      </c>
      <c r="L92" s="132">
        <f t="shared" si="49"/>
        <v>0</v>
      </c>
      <c r="M92" s="132">
        <f t="shared" si="49"/>
        <v>0</v>
      </c>
      <c r="N92" s="132">
        <f t="shared" si="49"/>
        <v>0</v>
      </c>
      <c r="O92" s="145"/>
    </row>
    <row r="93" spans="1:15" s="48" customFormat="1" hidden="1">
      <c r="A93" s="46"/>
      <c r="B93" s="127" t="s">
        <v>104</v>
      </c>
      <c r="C93" s="25">
        <f t="shared" si="0"/>
        <v>0</v>
      </c>
      <c r="D93" s="139">
        <v>0</v>
      </c>
      <c r="E93" s="139">
        <v>0</v>
      </c>
      <c r="F93" s="139">
        <v>0</v>
      </c>
      <c r="G93" s="139">
        <v>0</v>
      </c>
      <c r="H93" s="139">
        <v>0</v>
      </c>
      <c r="I93" s="139">
        <v>0</v>
      </c>
      <c r="J93" s="139">
        <v>0</v>
      </c>
      <c r="K93" s="139">
        <v>0</v>
      </c>
      <c r="L93" s="139">
        <v>0</v>
      </c>
      <c r="M93" s="139">
        <v>0</v>
      </c>
      <c r="N93" s="139">
        <v>0</v>
      </c>
      <c r="O93" s="145"/>
    </row>
    <row r="94" spans="1:15" s="48" customFormat="1" hidden="1">
      <c r="A94" s="46"/>
      <c r="B94" s="127" t="s">
        <v>109</v>
      </c>
      <c r="C94" s="25">
        <f t="shared" si="0"/>
        <v>0</v>
      </c>
      <c r="D94" s="139">
        <v>0</v>
      </c>
      <c r="E94" s="139">
        <v>0</v>
      </c>
      <c r="F94" s="139">
        <v>0</v>
      </c>
      <c r="G94" s="139">
        <v>0</v>
      </c>
      <c r="H94" s="139">
        <v>0</v>
      </c>
      <c r="I94" s="139">
        <v>0</v>
      </c>
      <c r="J94" s="139">
        <v>0</v>
      </c>
      <c r="K94" s="139">
        <v>0</v>
      </c>
      <c r="L94" s="139">
        <v>0</v>
      </c>
      <c r="M94" s="139">
        <v>0</v>
      </c>
      <c r="N94" s="139">
        <v>0</v>
      </c>
      <c r="O94" s="145"/>
    </row>
    <row r="95" spans="1:15" s="154" customFormat="1" ht="24.95" customHeight="1">
      <c r="A95" s="44"/>
      <c r="B95" s="30" t="s">
        <v>103</v>
      </c>
      <c r="C95" s="27">
        <f>SUM(D95:N95)</f>
        <v>0</v>
      </c>
      <c r="D95" s="65">
        <f>D87-D89-D93</f>
        <v>0</v>
      </c>
      <c r="E95" s="65">
        <f t="shared" ref="E95:N95" si="50">E87-E89-E93</f>
        <v>0</v>
      </c>
      <c r="F95" s="65">
        <f t="shared" si="50"/>
        <v>0</v>
      </c>
      <c r="G95" s="65">
        <f t="shared" si="50"/>
        <v>0</v>
      </c>
      <c r="H95" s="65">
        <f t="shared" si="50"/>
        <v>0</v>
      </c>
      <c r="I95" s="65">
        <f t="shared" si="50"/>
        <v>0</v>
      </c>
      <c r="J95" s="65">
        <f t="shared" si="50"/>
        <v>0</v>
      </c>
      <c r="K95" s="65">
        <f t="shared" si="50"/>
        <v>0</v>
      </c>
      <c r="L95" s="65">
        <f t="shared" si="50"/>
        <v>0</v>
      </c>
      <c r="M95" s="65">
        <f t="shared" si="50"/>
        <v>0</v>
      </c>
      <c r="N95" s="65">
        <f t="shared" si="50"/>
        <v>0</v>
      </c>
      <c r="O95" s="153"/>
    </row>
    <row r="96" spans="1:15" s="43" customFormat="1" ht="24.95" customHeight="1">
      <c r="A96" s="102">
        <v>8</v>
      </c>
      <c r="B96" s="106" t="s">
        <v>19</v>
      </c>
      <c r="C96" s="104">
        <f t="shared" si="0"/>
        <v>8845600</v>
      </c>
      <c r="D96" s="107">
        <v>0</v>
      </c>
      <c r="E96" s="105">
        <v>8845600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  <c r="L96" s="107">
        <v>0</v>
      </c>
      <c r="M96" s="107">
        <v>0</v>
      </c>
      <c r="N96" s="107">
        <v>0</v>
      </c>
      <c r="O96" s="142"/>
    </row>
    <row r="97" spans="1:15" s="89" customFormat="1" ht="24.95" customHeight="1">
      <c r="A97" s="120"/>
      <c r="B97" s="121" t="s">
        <v>86</v>
      </c>
      <c r="C97" s="100">
        <f t="shared" ref="C97:C191" si="51">SUM(D97:N97)</f>
        <v>8845600</v>
      </c>
      <c r="D97" s="122">
        <f>D98+D101+D104</f>
        <v>0</v>
      </c>
      <c r="E97" s="122">
        <f>E98+E101+E104</f>
        <v>8845600</v>
      </c>
      <c r="F97" s="122">
        <f t="shared" ref="F97" si="52">F98+F102+F104</f>
        <v>0</v>
      </c>
      <c r="G97" s="122">
        <f t="shared" ref="G97" si="53">G98+G102+G104</f>
        <v>0</v>
      </c>
      <c r="H97" s="122">
        <f t="shared" ref="H97" si="54">H98+H102+H104</f>
        <v>0</v>
      </c>
      <c r="I97" s="122">
        <f t="shared" ref="I97" si="55">I98+I102+I104</f>
        <v>0</v>
      </c>
      <c r="J97" s="122">
        <f t="shared" ref="J97" si="56">J98+J102+J104</f>
        <v>0</v>
      </c>
      <c r="K97" s="122">
        <f t="shared" ref="K97" si="57">K98+K102+K104</f>
        <v>0</v>
      </c>
      <c r="L97" s="122">
        <f t="shared" ref="L97" si="58">L98+L102+L104</f>
        <v>0</v>
      </c>
      <c r="M97" s="122">
        <f t="shared" ref="M97" si="59">M98+M102+M104</f>
        <v>0</v>
      </c>
      <c r="N97" s="122">
        <f t="shared" ref="N97" si="60">N98+N102+N104</f>
        <v>0</v>
      </c>
      <c r="O97" s="150"/>
    </row>
    <row r="98" spans="1:15" s="78" customFormat="1" ht="24.95" customHeight="1">
      <c r="A98" s="70"/>
      <c r="B98" s="87" t="s">
        <v>87</v>
      </c>
      <c r="C98" s="66">
        <f t="shared" si="51"/>
        <v>8845600</v>
      </c>
      <c r="D98" s="76">
        <f>D99+D100</f>
        <v>0</v>
      </c>
      <c r="E98" s="76">
        <f>E99+E100</f>
        <v>8845600</v>
      </c>
      <c r="F98" s="76">
        <f t="shared" ref="F98:N98" si="61">F99+F100</f>
        <v>0</v>
      </c>
      <c r="G98" s="76">
        <f t="shared" si="61"/>
        <v>0</v>
      </c>
      <c r="H98" s="76">
        <f t="shared" si="61"/>
        <v>0</v>
      </c>
      <c r="I98" s="76">
        <f t="shared" si="61"/>
        <v>0</v>
      </c>
      <c r="J98" s="76">
        <f t="shared" si="61"/>
        <v>0</v>
      </c>
      <c r="K98" s="76">
        <f t="shared" si="61"/>
        <v>0</v>
      </c>
      <c r="L98" s="76">
        <f t="shared" si="61"/>
        <v>0</v>
      </c>
      <c r="M98" s="76">
        <f t="shared" si="61"/>
        <v>0</v>
      </c>
      <c r="N98" s="76">
        <f t="shared" si="61"/>
        <v>0</v>
      </c>
      <c r="O98" s="149"/>
    </row>
    <row r="99" spans="1:15" s="48" customFormat="1" ht="24.95" hidden="1" customHeight="1">
      <c r="A99" s="46"/>
      <c r="B99" s="127" t="s">
        <v>38</v>
      </c>
      <c r="C99" s="128">
        <f t="shared" si="51"/>
        <v>8845600</v>
      </c>
      <c r="D99" s="130">
        <v>0</v>
      </c>
      <c r="E99" s="128">
        <v>8845600</v>
      </c>
      <c r="F99" s="130">
        <v>0</v>
      </c>
      <c r="G99" s="130">
        <v>0</v>
      </c>
      <c r="H99" s="130">
        <v>0</v>
      </c>
      <c r="I99" s="130">
        <v>0</v>
      </c>
      <c r="J99" s="130">
        <v>0</v>
      </c>
      <c r="K99" s="130">
        <v>0</v>
      </c>
      <c r="L99" s="130">
        <v>0</v>
      </c>
      <c r="M99" s="130">
        <v>0</v>
      </c>
      <c r="N99" s="130">
        <v>0</v>
      </c>
      <c r="O99" s="145"/>
    </row>
    <row r="100" spans="1:15" s="48" customFormat="1" ht="24.95" hidden="1" customHeight="1">
      <c r="A100" s="46"/>
      <c r="B100" s="127" t="s">
        <v>88</v>
      </c>
      <c r="C100" s="128">
        <f t="shared" si="51"/>
        <v>0</v>
      </c>
      <c r="D100" s="132">
        <v>0</v>
      </c>
      <c r="E100" s="132">
        <v>0</v>
      </c>
      <c r="F100" s="132">
        <v>0</v>
      </c>
      <c r="G100" s="132">
        <v>0</v>
      </c>
      <c r="H100" s="132">
        <v>0</v>
      </c>
      <c r="I100" s="132">
        <v>0</v>
      </c>
      <c r="J100" s="132">
        <v>0</v>
      </c>
      <c r="K100" s="132">
        <v>0</v>
      </c>
      <c r="L100" s="132">
        <v>0</v>
      </c>
      <c r="M100" s="132">
        <v>0</v>
      </c>
      <c r="N100" s="132">
        <v>0</v>
      </c>
      <c r="O100" s="145"/>
    </row>
    <row r="101" spans="1:15" s="48" customFormat="1" ht="24.95" customHeight="1">
      <c r="A101" s="46"/>
      <c r="B101" s="47" t="s">
        <v>111</v>
      </c>
      <c r="C101" s="128">
        <f>SUM(D101:N101)</f>
        <v>0</v>
      </c>
      <c r="D101" s="132">
        <f>D102+D103</f>
        <v>0</v>
      </c>
      <c r="E101" s="132">
        <f t="shared" ref="E101:N101" si="62">E102+E103</f>
        <v>0</v>
      </c>
      <c r="F101" s="132">
        <f t="shared" si="62"/>
        <v>0</v>
      </c>
      <c r="G101" s="132">
        <f t="shared" si="62"/>
        <v>0</v>
      </c>
      <c r="H101" s="132">
        <f t="shared" si="62"/>
        <v>0</v>
      </c>
      <c r="I101" s="132">
        <f t="shared" si="62"/>
        <v>0</v>
      </c>
      <c r="J101" s="132">
        <f t="shared" si="62"/>
        <v>0</v>
      </c>
      <c r="K101" s="132">
        <f t="shared" si="62"/>
        <v>0</v>
      </c>
      <c r="L101" s="132">
        <f t="shared" si="62"/>
        <v>0</v>
      </c>
      <c r="M101" s="132">
        <f t="shared" si="62"/>
        <v>0</v>
      </c>
      <c r="N101" s="132">
        <f t="shared" si="62"/>
        <v>0</v>
      </c>
      <c r="O101" s="145"/>
    </row>
    <row r="102" spans="1:15" s="48" customFormat="1" ht="24.95" hidden="1" customHeight="1">
      <c r="A102" s="46"/>
      <c r="B102" s="127" t="s">
        <v>104</v>
      </c>
      <c r="C102" s="128">
        <f>SUM(D102:N102)</f>
        <v>0</v>
      </c>
      <c r="D102" s="139">
        <v>0</v>
      </c>
      <c r="E102" s="139">
        <v>0</v>
      </c>
      <c r="F102" s="139">
        <v>0</v>
      </c>
      <c r="G102" s="139">
        <v>0</v>
      </c>
      <c r="H102" s="139">
        <v>0</v>
      </c>
      <c r="I102" s="139">
        <v>0</v>
      </c>
      <c r="J102" s="139">
        <v>0</v>
      </c>
      <c r="K102" s="139">
        <v>0</v>
      </c>
      <c r="L102" s="139">
        <v>0</v>
      </c>
      <c r="M102" s="139">
        <v>0</v>
      </c>
      <c r="N102" s="139">
        <v>0</v>
      </c>
      <c r="O102" s="145"/>
    </row>
    <row r="103" spans="1:15" s="48" customFormat="1" ht="24.95" hidden="1" customHeight="1">
      <c r="A103" s="46"/>
      <c r="B103" s="127" t="s">
        <v>109</v>
      </c>
      <c r="C103" s="128">
        <f>SUM(D103:N103)</f>
        <v>0</v>
      </c>
      <c r="D103" s="139">
        <v>0</v>
      </c>
      <c r="E103" s="139">
        <v>0</v>
      </c>
      <c r="F103" s="139">
        <v>0</v>
      </c>
      <c r="G103" s="139">
        <v>0</v>
      </c>
      <c r="H103" s="139">
        <v>0</v>
      </c>
      <c r="I103" s="139">
        <v>0</v>
      </c>
      <c r="J103" s="139">
        <v>0</v>
      </c>
      <c r="K103" s="139">
        <v>0</v>
      </c>
      <c r="L103" s="139">
        <v>0</v>
      </c>
      <c r="M103" s="139">
        <v>0</v>
      </c>
      <c r="N103" s="139">
        <v>0</v>
      </c>
      <c r="O103" s="145"/>
    </row>
    <row r="104" spans="1:15" s="154" customFormat="1" ht="24.95" customHeight="1">
      <c r="A104" s="44"/>
      <c r="B104" s="30" t="s">
        <v>103</v>
      </c>
      <c r="C104" s="27">
        <f>SUM(D104:N104)</f>
        <v>0</v>
      </c>
      <c r="D104" s="65">
        <f>D96-D98-D102</f>
        <v>0</v>
      </c>
      <c r="E104" s="65">
        <f t="shared" ref="E104:N104" si="63">E96-E98-E102</f>
        <v>0</v>
      </c>
      <c r="F104" s="65">
        <f t="shared" si="63"/>
        <v>0</v>
      </c>
      <c r="G104" s="65">
        <f t="shared" si="63"/>
        <v>0</v>
      </c>
      <c r="H104" s="65">
        <f t="shared" si="63"/>
        <v>0</v>
      </c>
      <c r="I104" s="65">
        <f t="shared" si="63"/>
        <v>0</v>
      </c>
      <c r="J104" s="65">
        <f t="shared" si="63"/>
        <v>0</v>
      </c>
      <c r="K104" s="65">
        <f t="shared" si="63"/>
        <v>0</v>
      </c>
      <c r="L104" s="65">
        <f t="shared" si="63"/>
        <v>0</v>
      </c>
      <c r="M104" s="65">
        <f t="shared" si="63"/>
        <v>0</v>
      </c>
      <c r="N104" s="65">
        <f t="shared" si="63"/>
        <v>0</v>
      </c>
      <c r="O104" s="153"/>
    </row>
    <row r="105" spans="1:15" s="43" customFormat="1" ht="24.95" customHeight="1">
      <c r="A105" s="102">
        <v>9</v>
      </c>
      <c r="B105" s="106" t="s">
        <v>22</v>
      </c>
      <c r="C105" s="104">
        <f t="shared" si="51"/>
        <v>60466588</v>
      </c>
      <c r="D105" s="107">
        <v>0</v>
      </c>
      <c r="E105" s="107">
        <v>0</v>
      </c>
      <c r="F105" s="107">
        <v>0</v>
      </c>
      <c r="G105" s="107">
        <v>0</v>
      </c>
      <c r="H105" s="105">
        <v>60466588</v>
      </c>
      <c r="I105" s="107">
        <v>0</v>
      </c>
      <c r="J105" s="107">
        <v>0</v>
      </c>
      <c r="K105" s="107">
        <v>0</v>
      </c>
      <c r="L105" s="107">
        <v>0</v>
      </c>
      <c r="M105" s="107">
        <v>0</v>
      </c>
      <c r="N105" s="107">
        <v>0</v>
      </c>
      <c r="O105" s="142"/>
    </row>
    <row r="106" spans="1:15" s="89" customFormat="1" ht="24.95" customHeight="1">
      <c r="A106" s="120"/>
      <c r="B106" s="121" t="s">
        <v>86</v>
      </c>
      <c r="C106" s="100">
        <f t="shared" si="51"/>
        <v>60466588</v>
      </c>
      <c r="D106" s="122">
        <f>D107+D110+D113</f>
        <v>0</v>
      </c>
      <c r="E106" s="122">
        <f t="shared" ref="E106:N106" si="64">E107+E110+E113</f>
        <v>0</v>
      </c>
      <c r="F106" s="122">
        <f t="shared" si="64"/>
        <v>0</v>
      </c>
      <c r="G106" s="122">
        <f t="shared" si="64"/>
        <v>0</v>
      </c>
      <c r="H106" s="122">
        <f t="shared" si="64"/>
        <v>60466588</v>
      </c>
      <c r="I106" s="122">
        <f t="shared" si="64"/>
        <v>0</v>
      </c>
      <c r="J106" s="122">
        <f t="shared" si="64"/>
        <v>0</v>
      </c>
      <c r="K106" s="122">
        <f t="shared" si="64"/>
        <v>0</v>
      </c>
      <c r="L106" s="122">
        <f t="shared" si="64"/>
        <v>0</v>
      </c>
      <c r="M106" s="122">
        <f t="shared" si="64"/>
        <v>0</v>
      </c>
      <c r="N106" s="122">
        <f t="shared" si="64"/>
        <v>0</v>
      </c>
      <c r="O106" s="150"/>
    </row>
    <row r="107" spans="1:15" s="78" customFormat="1" ht="24.95" customHeight="1">
      <c r="A107" s="70"/>
      <c r="B107" s="87" t="s">
        <v>87</v>
      </c>
      <c r="C107" s="66">
        <f t="shared" si="51"/>
        <v>37417700</v>
      </c>
      <c r="D107" s="76">
        <f>D108+D109</f>
        <v>0</v>
      </c>
      <c r="E107" s="76">
        <f t="shared" ref="E107:N107" si="65">E108+E109</f>
        <v>0</v>
      </c>
      <c r="F107" s="76">
        <f t="shared" si="65"/>
        <v>0</v>
      </c>
      <c r="G107" s="76">
        <f t="shared" si="65"/>
        <v>0</v>
      </c>
      <c r="H107" s="76">
        <f>H108+H109</f>
        <v>37417700</v>
      </c>
      <c r="I107" s="76">
        <f t="shared" si="65"/>
        <v>0</v>
      </c>
      <c r="J107" s="76">
        <f t="shared" si="65"/>
        <v>0</v>
      </c>
      <c r="K107" s="76">
        <f t="shared" si="65"/>
        <v>0</v>
      </c>
      <c r="L107" s="76">
        <f t="shared" si="65"/>
        <v>0</v>
      </c>
      <c r="M107" s="76">
        <f t="shared" si="65"/>
        <v>0</v>
      </c>
      <c r="N107" s="76">
        <f t="shared" si="65"/>
        <v>0</v>
      </c>
      <c r="O107" s="149"/>
    </row>
    <row r="108" spans="1:15" s="48" customFormat="1" ht="24.95" hidden="1" customHeight="1">
      <c r="A108" s="46"/>
      <c r="B108" s="127" t="s">
        <v>38</v>
      </c>
      <c r="C108" s="128">
        <f t="shared" si="51"/>
        <v>37417700</v>
      </c>
      <c r="D108" s="130">
        <v>0</v>
      </c>
      <c r="E108" s="130">
        <v>0</v>
      </c>
      <c r="F108" s="130">
        <v>0</v>
      </c>
      <c r="G108" s="130">
        <v>0</v>
      </c>
      <c r="H108" s="128">
        <v>37417700</v>
      </c>
      <c r="I108" s="130">
        <v>0</v>
      </c>
      <c r="J108" s="130">
        <v>0</v>
      </c>
      <c r="K108" s="130">
        <v>0</v>
      </c>
      <c r="L108" s="130">
        <v>0</v>
      </c>
      <c r="M108" s="130">
        <v>0</v>
      </c>
      <c r="N108" s="130">
        <v>0</v>
      </c>
      <c r="O108" s="145"/>
    </row>
    <row r="109" spans="1:15" s="48" customFormat="1" ht="24.95" hidden="1" customHeight="1">
      <c r="A109" s="46"/>
      <c r="B109" s="127" t="s">
        <v>88</v>
      </c>
      <c r="C109" s="128">
        <f t="shared" si="51"/>
        <v>0</v>
      </c>
      <c r="D109" s="130">
        <v>0</v>
      </c>
      <c r="E109" s="130">
        <v>0</v>
      </c>
      <c r="F109" s="130">
        <v>0</v>
      </c>
      <c r="G109" s="130">
        <v>0</v>
      </c>
      <c r="H109" s="130">
        <v>0</v>
      </c>
      <c r="I109" s="130">
        <v>0</v>
      </c>
      <c r="J109" s="130">
        <v>0</v>
      </c>
      <c r="K109" s="130">
        <v>0</v>
      </c>
      <c r="L109" s="130">
        <v>0</v>
      </c>
      <c r="M109" s="130">
        <v>0</v>
      </c>
      <c r="N109" s="130">
        <v>0</v>
      </c>
      <c r="O109" s="145"/>
    </row>
    <row r="110" spans="1:15" s="95" customFormat="1" ht="24.95" customHeight="1">
      <c r="A110" s="46"/>
      <c r="B110" s="87" t="s">
        <v>111</v>
      </c>
      <c r="C110" s="25">
        <f>SUM(D110:N110)</f>
        <v>17987030</v>
      </c>
      <c r="D110" s="139">
        <f>D111+D112</f>
        <v>0</v>
      </c>
      <c r="E110" s="139">
        <f t="shared" ref="E110:N110" si="66">E111+E112</f>
        <v>0</v>
      </c>
      <c r="F110" s="139">
        <f t="shared" si="66"/>
        <v>0</v>
      </c>
      <c r="G110" s="139">
        <f t="shared" si="66"/>
        <v>0</v>
      </c>
      <c r="H110" s="139">
        <f t="shared" si="66"/>
        <v>17987030</v>
      </c>
      <c r="I110" s="139">
        <f t="shared" si="66"/>
        <v>0</v>
      </c>
      <c r="J110" s="139">
        <f t="shared" si="66"/>
        <v>0</v>
      </c>
      <c r="K110" s="139">
        <f t="shared" si="66"/>
        <v>0</v>
      </c>
      <c r="L110" s="139">
        <f t="shared" si="66"/>
        <v>0</v>
      </c>
      <c r="M110" s="139">
        <f t="shared" si="66"/>
        <v>0</v>
      </c>
      <c r="N110" s="139">
        <f t="shared" si="66"/>
        <v>0</v>
      </c>
      <c r="O110" s="152"/>
    </row>
    <row r="111" spans="1:15" s="48" customFormat="1" ht="24.95" hidden="1" customHeight="1">
      <c r="A111" s="166"/>
      <c r="B111" s="127" t="s">
        <v>104</v>
      </c>
      <c r="C111" s="128">
        <f t="shared" si="51"/>
        <v>17987030</v>
      </c>
      <c r="D111" s="132">
        <v>0</v>
      </c>
      <c r="E111" s="132">
        <v>0</v>
      </c>
      <c r="F111" s="132">
        <v>0</v>
      </c>
      <c r="G111" s="132">
        <v>0</v>
      </c>
      <c r="H111" s="132">
        <v>17987030</v>
      </c>
      <c r="I111" s="132">
        <v>0</v>
      </c>
      <c r="J111" s="132">
        <v>0</v>
      </c>
      <c r="K111" s="132">
        <v>0</v>
      </c>
      <c r="L111" s="132">
        <v>0</v>
      </c>
      <c r="M111" s="132">
        <v>0</v>
      </c>
      <c r="N111" s="132">
        <v>0</v>
      </c>
      <c r="O111" s="145"/>
    </row>
    <row r="112" spans="1:15" s="48" customFormat="1" ht="24.95" hidden="1" customHeight="1">
      <c r="A112" s="166"/>
      <c r="B112" s="127" t="s">
        <v>109</v>
      </c>
      <c r="C112" s="128">
        <f t="shared" si="51"/>
        <v>0</v>
      </c>
      <c r="D112" s="132">
        <v>0</v>
      </c>
      <c r="E112" s="132">
        <v>0</v>
      </c>
      <c r="F112" s="132">
        <v>0</v>
      </c>
      <c r="G112" s="132">
        <v>0</v>
      </c>
      <c r="H112" s="132">
        <v>0</v>
      </c>
      <c r="I112" s="132">
        <v>0</v>
      </c>
      <c r="J112" s="132">
        <v>0</v>
      </c>
      <c r="K112" s="132">
        <v>0</v>
      </c>
      <c r="L112" s="132">
        <v>0</v>
      </c>
      <c r="M112" s="132">
        <v>0</v>
      </c>
      <c r="N112" s="132">
        <v>0</v>
      </c>
      <c r="O112" s="145"/>
    </row>
    <row r="113" spans="1:15" s="154" customFormat="1" ht="24.95" customHeight="1">
      <c r="A113" s="44"/>
      <c r="B113" s="30" t="s">
        <v>103</v>
      </c>
      <c r="C113" s="27">
        <f>SUM(D113:N113)</f>
        <v>5061858</v>
      </c>
      <c r="D113" s="65">
        <f>D105-D107-D111</f>
        <v>0</v>
      </c>
      <c r="E113" s="65">
        <f t="shared" ref="E113:N113" si="67">E105-E107-E111</f>
        <v>0</v>
      </c>
      <c r="F113" s="65">
        <f t="shared" si="67"/>
        <v>0</v>
      </c>
      <c r="G113" s="65">
        <f t="shared" si="67"/>
        <v>0</v>
      </c>
      <c r="H113" s="65">
        <f t="shared" si="67"/>
        <v>5061858</v>
      </c>
      <c r="I113" s="65">
        <f t="shared" si="67"/>
        <v>0</v>
      </c>
      <c r="J113" s="65">
        <f t="shared" si="67"/>
        <v>0</v>
      </c>
      <c r="K113" s="65">
        <f t="shared" si="67"/>
        <v>0</v>
      </c>
      <c r="L113" s="65">
        <f t="shared" si="67"/>
        <v>0</v>
      </c>
      <c r="M113" s="65">
        <f t="shared" si="67"/>
        <v>0</v>
      </c>
      <c r="N113" s="65">
        <f t="shared" si="67"/>
        <v>0</v>
      </c>
      <c r="O113" s="153"/>
    </row>
    <row r="114" spans="1:15" s="43" customFormat="1" ht="24.95" customHeight="1">
      <c r="A114" s="102">
        <v>10</v>
      </c>
      <c r="B114" s="106" t="s">
        <v>23</v>
      </c>
      <c r="C114" s="104">
        <f t="shared" si="51"/>
        <v>26393700</v>
      </c>
      <c r="D114" s="107">
        <v>0</v>
      </c>
      <c r="E114" s="107">
        <v>0</v>
      </c>
      <c r="F114" s="107">
        <v>0</v>
      </c>
      <c r="G114" s="107">
        <v>0</v>
      </c>
      <c r="H114" s="105">
        <v>26393700</v>
      </c>
      <c r="I114" s="107">
        <v>0</v>
      </c>
      <c r="J114" s="107">
        <v>0</v>
      </c>
      <c r="K114" s="107">
        <v>0</v>
      </c>
      <c r="L114" s="107">
        <v>0</v>
      </c>
      <c r="M114" s="107">
        <v>0</v>
      </c>
      <c r="N114" s="107">
        <v>0</v>
      </c>
      <c r="O114" s="142"/>
    </row>
    <row r="115" spans="1:15" s="69" customFormat="1" ht="24.95" customHeight="1">
      <c r="A115" s="120"/>
      <c r="B115" s="121" t="s">
        <v>86</v>
      </c>
      <c r="C115" s="100">
        <f t="shared" si="51"/>
        <v>26393700</v>
      </c>
      <c r="D115" s="122">
        <f>D116+D119+D122</f>
        <v>0</v>
      </c>
      <c r="E115" s="122">
        <f t="shared" ref="E115:N115" si="68">E116+E119+E122</f>
        <v>0</v>
      </c>
      <c r="F115" s="122">
        <f t="shared" si="68"/>
        <v>0</v>
      </c>
      <c r="G115" s="122">
        <f t="shared" si="68"/>
        <v>0</v>
      </c>
      <c r="H115" s="122">
        <f t="shared" si="68"/>
        <v>26393700</v>
      </c>
      <c r="I115" s="122">
        <f t="shared" si="68"/>
        <v>0</v>
      </c>
      <c r="J115" s="122">
        <f t="shared" si="68"/>
        <v>0</v>
      </c>
      <c r="K115" s="122">
        <f t="shared" si="68"/>
        <v>0</v>
      </c>
      <c r="L115" s="122">
        <f t="shared" si="68"/>
        <v>0</v>
      </c>
      <c r="M115" s="122">
        <f t="shared" si="68"/>
        <v>0</v>
      </c>
      <c r="N115" s="122">
        <f t="shared" si="68"/>
        <v>0</v>
      </c>
      <c r="O115" s="143"/>
    </row>
    <row r="116" spans="1:15" s="43" customFormat="1" ht="24.95" customHeight="1">
      <c r="A116" s="90"/>
      <c r="B116" s="91" t="s">
        <v>87</v>
      </c>
      <c r="C116" s="67">
        <f t="shared" si="51"/>
        <v>26393700</v>
      </c>
      <c r="D116" s="85">
        <f>D117+D118</f>
        <v>0</v>
      </c>
      <c r="E116" s="85">
        <f t="shared" ref="E116:N116" si="69">E117+E118</f>
        <v>0</v>
      </c>
      <c r="F116" s="85">
        <f t="shared" si="69"/>
        <v>0</v>
      </c>
      <c r="G116" s="85">
        <f t="shared" si="69"/>
        <v>0</v>
      </c>
      <c r="H116" s="85">
        <f t="shared" si="69"/>
        <v>26393700</v>
      </c>
      <c r="I116" s="85">
        <f t="shared" si="69"/>
        <v>0</v>
      </c>
      <c r="J116" s="85">
        <f t="shared" si="69"/>
        <v>0</v>
      </c>
      <c r="K116" s="85">
        <f t="shared" si="69"/>
        <v>0</v>
      </c>
      <c r="L116" s="85">
        <f t="shared" si="69"/>
        <v>0</v>
      </c>
      <c r="M116" s="85">
        <f t="shared" si="69"/>
        <v>0</v>
      </c>
      <c r="N116" s="85">
        <f t="shared" si="69"/>
        <v>0</v>
      </c>
      <c r="O116" s="142"/>
    </row>
    <row r="117" spans="1:15" s="26" customFormat="1" ht="24.95" hidden="1" customHeight="1">
      <c r="A117" s="63"/>
      <c r="B117" s="125" t="s">
        <v>38</v>
      </c>
      <c r="C117" s="67">
        <f t="shared" si="51"/>
        <v>26393700</v>
      </c>
      <c r="D117" s="133">
        <v>0</v>
      </c>
      <c r="E117" s="133">
        <v>0</v>
      </c>
      <c r="F117" s="133">
        <v>0</v>
      </c>
      <c r="G117" s="133">
        <v>0</v>
      </c>
      <c r="H117" s="126">
        <v>26393700</v>
      </c>
      <c r="I117" s="133">
        <v>0</v>
      </c>
      <c r="J117" s="133">
        <v>0</v>
      </c>
      <c r="K117" s="133">
        <v>0</v>
      </c>
      <c r="L117" s="133">
        <v>0</v>
      </c>
      <c r="M117" s="133">
        <v>0</v>
      </c>
      <c r="N117" s="133">
        <v>0</v>
      </c>
      <c r="O117" s="151"/>
    </row>
    <row r="118" spans="1:15" s="26" customFormat="1" ht="24.95" hidden="1" customHeight="1">
      <c r="A118" s="63"/>
      <c r="B118" s="125" t="s">
        <v>88</v>
      </c>
      <c r="C118" s="67">
        <f t="shared" si="51"/>
        <v>0</v>
      </c>
      <c r="D118" s="134">
        <v>0</v>
      </c>
      <c r="E118" s="134">
        <v>0</v>
      </c>
      <c r="F118" s="134">
        <v>0</v>
      </c>
      <c r="G118" s="134">
        <v>0</v>
      </c>
      <c r="H118" s="134">
        <v>0</v>
      </c>
      <c r="I118" s="134">
        <v>0</v>
      </c>
      <c r="J118" s="134">
        <v>0</v>
      </c>
      <c r="K118" s="134">
        <v>0</v>
      </c>
      <c r="L118" s="134">
        <v>0</v>
      </c>
      <c r="M118" s="134">
        <v>0</v>
      </c>
      <c r="N118" s="134">
        <v>0</v>
      </c>
      <c r="O118" s="151"/>
    </row>
    <row r="119" spans="1:15" s="28" customFormat="1" ht="24.95" customHeight="1">
      <c r="A119" s="63"/>
      <c r="B119" s="91" t="s">
        <v>111</v>
      </c>
      <c r="C119" s="67">
        <f>SUM(D119:N119)</f>
        <v>0</v>
      </c>
      <c r="D119" s="155">
        <f>D120+D121</f>
        <v>0</v>
      </c>
      <c r="E119" s="155">
        <f t="shared" ref="E119:N119" si="70">E120+E121</f>
        <v>0</v>
      </c>
      <c r="F119" s="155">
        <f t="shared" si="70"/>
        <v>0</v>
      </c>
      <c r="G119" s="155">
        <f t="shared" si="70"/>
        <v>0</v>
      </c>
      <c r="H119" s="155">
        <f t="shared" si="70"/>
        <v>0</v>
      </c>
      <c r="I119" s="155">
        <f t="shared" si="70"/>
        <v>0</v>
      </c>
      <c r="J119" s="155">
        <f t="shared" si="70"/>
        <v>0</v>
      </c>
      <c r="K119" s="155">
        <f t="shared" si="70"/>
        <v>0</v>
      </c>
      <c r="L119" s="155">
        <f t="shared" si="70"/>
        <v>0</v>
      </c>
      <c r="M119" s="155">
        <f t="shared" si="70"/>
        <v>0</v>
      </c>
      <c r="N119" s="155">
        <f t="shared" si="70"/>
        <v>0</v>
      </c>
      <c r="O119" s="180"/>
    </row>
    <row r="120" spans="1:15" s="48" customFormat="1" ht="24.95" hidden="1" customHeight="1">
      <c r="A120" s="166"/>
      <c r="B120" s="127" t="s">
        <v>104</v>
      </c>
      <c r="C120" s="128">
        <f t="shared" si="51"/>
        <v>0</v>
      </c>
      <c r="D120" s="132">
        <v>0</v>
      </c>
      <c r="E120" s="132">
        <v>0</v>
      </c>
      <c r="F120" s="132">
        <v>0</v>
      </c>
      <c r="G120" s="132">
        <v>0</v>
      </c>
      <c r="H120" s="132">
        <v>0</v>
      </c>
      <c r="I120" s="132">
        <v>0</v>
      </c>
      <c r="J120" s="132">
        <v>0</v>
      </c>
      <c r="K120" s="132">
        <v>0</v>
      </c>
      <c r="L120" s="132">
        <v>0</v>
      </c>
      <c r="M120" s="132">
        <v>0</v>
      </c>
      <c r="N120" s="132">
        <v>0</v>
      </c>
      <c r="O120" s="145"/>
    </row>
    <row r="121" spans="1:15" s="48" customFormat="1" ht="24.95" hidden="1" customHeight="1">
      <c r="A121" s="166"/>
      <c r="B121" s="125" t="s">
        <v>109</v>
      </c>
      <c r="C121" s="128">
        <f t="shared" si="51"/>
        <v>0</v>
      </c>
      <c r="D121" s="132">
        <v>0</v>
      </c>
      <c r="E121" s="132">
        <v>0</v>
      </c>
      <c r="F121" s="132">
        <v>0</v>
      </c>
      <c r="G121" s="132">
        <v>0</v>
      </c>
      <c r="H121" s="132">
        <v>0</v>
      </c>
      <c r="I121" s="132">
        <v>0</v>
      </c>
      <c r="J121" s="132">
        <v>0</v>
      </c>
      <c r="K121" s="132">
        <v>0</v>
      </c>
      <c r="L121" s="132">
        <v>0</v>
      </c>
      <c r="M121" s="132">
        <v>0</v>
      </c>
      <c r="N121" s="132">
        <v>0</v>
      </c>
      <c r="O121" s="145"/>
    </row>
    <row r="122" spans="1:15" s="154" customFormat="1" ht="24.95" customHeight="1">
      <c r="A122" s="44"/>
      <c r="B122" s="30" t="s">
        <v>103</v>
      </c>
      <c r="C122" s="156">
        <f>SUM(D122:N122)</f>
        <v>0</v>
      </c>
      <c r="D122" s="65">
        <f>D114-D116-D120</f>
        <v>0</v>
      </c>
      <c r="E122" s="65">
        <f t="shared" ref="E122:N122" si="71">E114-E116-E120</f>
        <v>0</v>
      </c>
      <c r="F122" s="65">
        <f t="shared" si="71"/>
        <v>0</v>
      </c>
      <c r="G122" s="65">
        <f t="shared" si="71"/>
        <v>0</v>
      </c>
      <c r="H122" s="65">
        <f t="shared" si="71"/>
        <v>0</v>
      </c>
      <c r="I122" s="65">
        <f t="shared" si="71"/>
        <v>0</v>
      </c>
      <c r="J122" s="65">
        <f t="shared" si="71"/>
        <v>0</v>
      </c>
      <c r="K122" s="65">
        <f t="shared" si="71"/>
        <v>0</v>
      </c>
      <c r="L122" s="65">
        <f t="shared" si="71"/>
        <v>0</v>
      </c>
      <c r="M122" s="65">
        <f t="shared" si="71"/>
        <v>0</v>
      </c>
      <c r="N122" s="65">
        <f t="shared" si="71"/>
        <v>0</v>
      </c>
      <c r="O122" s="153"/>
    </row>
    <row r="123" spans="1:15" s="43" customFormat="1" ht="24.95" customHeight="1">
      <c r="A123" s="102">
        <v>11</v>
      </c>
      <c r="B123" s="106" t="s">
        <v>24</v>
      </c>
      <c r="C123" s="104">
        <f t="shared" si="51"/>
        <v>2319700</v>
      </c>
      <c r="D123" s="107">
        <v>0</v>
      </c>
      <c r="E123" s="107">
        <v>0</v>
      </c>
      <c r="F123" s="107">
        <v>0</v>
      </c>
      <c r="G123" s="105">
        <v>2319700</v>
      </c>
      <c r="H123" s="107">
        <v>0</v>
      </c>
      <c r="I123" s="107">
        <v>0</v>
      </c>
      <c r="J123" s="107">
        <v>0</v>
      </c>
      <c r="K123" s="107">
        <v>0</v>
      </c>
      <c r="L123" s="107">
        <v>0</v>
      </c>
      <c r="M123" s="107">
        <v>0</v>
      </c>
      <c r="N123" s="107">
        <v>0</v>
      </c>
      <c r="O123" s="142"/>
    </row>
    <row r="124" spans="1:15" s="89" customFormat="1" ht="24.95" customHeight="1">
      <c r="A124" s="120"/>
      <c r="B124" s="121" t="s">
        <v>86</v>
      </c>
      <c r="C124" s="100">
        <f t="shared" si="51"/>
        <v>2319700</v>
      </c>
      <c r="D124" s="122">
        <f>D125+D128+D131</f>
        <v>0</v>
      </c>
      <c r="E124" s="122">
        <f t="shared" ref="E124:N124" si="72">E125+E128+E131</f>
        <v>0</v>
      </c>
      <c r="F124" s="122">
        <f t="shared" si="72"/>
        <v>0</v>
      </c>
      <c r="G124" s="122">
        <f t="shared" si="72"/>
        <v>2319700</v>
      </c>
      <c r="H124" s="122">
        <f t="shared" si="72"/>
        <v>0</v>
      </c>
      <c r="I124" s="122">
        <f t="shared" si="72"/>
        <v>0</v>
      </c>
      <c r="J124" s="122">
        <f t="shared" si="72"/>
        <v>0</v>
      </c>
      <c r="K124" s="122">
        <f t="shared" si="72"/>
        <v>0</v>
      </c>
      <c r="L124" s="122">
        <f t="shared" si="72"/>
        <v>0</v>
      </c>
      <c r="M124" s="122">
        <f t="shared" si="72"/>
        <v>0</v>
      </c>
      <c r="N124" s="122">
        <f t="shared" si="72"/>
        <v>0</v>
      </c>
      <c r="O124" s="150"/>
    </row>
    <row r="125" spans="1:15" s="77" customFormat="1" ht="24.95" customHeight="1">
      <c r="A125" s="90"/>
      <c r="B125" s="91" t="s">
        <v>87</v>
      </c>
      <c r="C125" s="67">
        <f t="shared" si="51"/>
        <v>2319700</v>
      </c>
      <c r="D125" s="85">
        <f>D126+D127</f>
        <v>0</v>
      </c>
      <c r="E125" s="85">
        <f t="shared" ref="E125:N125" si="73">E126+E127</f>
        <v>0</v>
      </c>
      <c r="F125" s="85">
        <f t="shared" si="73"/>
        <v>0</v>
      </c>
      <c r="G125" s="85">
        <f t="shared" si="73"/>
        <v>2319700</v>
      </c>
      <c r="H125" s="85">
        <f t="shared" si="73"/>
        <v>0</v>
      </c>
      <c r="I125" s="85">
        <f t="shared" si="73"/>
        <v>0</v>
      </c>
      <c r="J125" s="85">
        <f t="shared" si="73"/>
        <v>0</v>
      </c>
      <c r="K125" s="85">
        <f t="shared" si="73"/>
        <v>0</v>
      </c>
      <c r="L125" s="85">
        <f t="shared" si="73"/>
        <v>0</v>
      </c>
      <c r="M125" s="85">
        <f t="shared" si="73"/>
        <v>0</v>
      </c>
      <c r="N125" s="85">
        <f t="shared" si="73"/>
        <v>0</v>
      </c>
      <c r="O125" s="148"/>
    </row>
    <row r="126" spans="1:15" s="26" customFormat="1" ht="24.95" hidden="1" customHeight="1">
      <c r="A126" s="63"/>
      <c r="B126" s="125" t="s">
        <v>38</v>
      </c>
      <c r="C126" s="126">
        <f t="shared" si="51"/>
        <v>2319700</v>
      </c>
      <c r="D126" s="133">
        <v>0</v>
      </c>
      <c r="E126" s="133">
        <v>0</v>
      </c>
      <c r="F126" s="133">
        <v>0</v>
      </c>
      <c r="G126" s="126">
        <v>2319700</v>
      </c>
      <c r="H126" s="133">
        <v>0</v>
      </c>
      <c r="I126" s="133">
        <v>0</v>
      </c>
      <c r="J126" s="133">
        <v>0</v>
      </c>
      <c r="K126" s="133">
        <v>0</v>
      </c>
      <c r="L126" s="133">
        <v>0</v>
      </c>
      <c r="M126" s="133">
        <v>0</v>
      </c>
      <c r="N126" s="133">
        <v>0</v>
      </c>
      <c r="O126" s="151"/>
    </row>
    <row r="127" spans="1:15" s="26" customFormat="1" ht="24.95" hidden="1" customHeight="1">
      <c r="A127" s="63"/>
      <c r="B127" s="125" t="s">
        <v>88</v>
      </c>
      <c r="C127" s="126">
        <f t="shared" si="51"/>
        <v>0</v>
      </c>
      <c r="D127" s="134">
        <v>0</v>
      </c>
      <c r="E127" s="134">
        <v>0</v>
      </c>
      <c r="F127" s="134">
        <v>0</v>
      </c>
      <c r="G127" s="134">
        <v>0</v>
      </c>
      <c r="H127" s="134">
        <v>0</v>
      </c>
      <c r="I127" s="134">
        <v>0</v>
      </c>
      <c r="J127" s="134">
        <v>0</v>
      </c>
      <c r="K127" s="134">
        <v>0</v>
      </c>
      <c r="L127" s="134">
        <v>0</v>
      </c>
      <c r="M127" s="134">
        <v>0</v>
      </c>
      <c r="N127" s="134">
        <v>0</v>
      </c>
      <c r="O127" s="151"/>
    </row>
    <row r="128" spans="1:15" s="26" customFormat="1" ht="24.95" customHeight="1">
      <c r="A128" s="63"/>
      <c r="B128" s="91" t="s">
        <v>111</v>
      </c>
      <c r="C128" s="67">
        <f t="shared" si="51"/>
        <v>0</v>
      </c>
      <c r="D128" s="134">
        <f>D129+D130</f>
        <v>0</v>
      </c>
      <c r="E128" s="134">
        <f t="shared" ref="E128:N128" si="74">E129+E130</f>
        <v>0</v>
      </c>
      <c r="F128" s="134">
        <f t="shared" si="74"/>
        <v>0</v>
      </c>
      <c r="G128" s="134">
        <f t="shared" si="74"/>
        <v>0</v>
      </c>
      <c r="H128" s="134">
        <f t="shared" si="74"/>
        <v>0</v>
      </c>
      <c r="I128" s="134">
        <f t="shared" si="74"/>
        <v>0</v>
      </c>
      <c r="J128" s="134">
        <f t="shared" si="74"/>
        <v>0</v>
      </c>
      <c r="K128" s="134">
        <f t="shared" si="74"/>
        <v>0</v>
      </c>
      <c r="L128" s="134">
        <f t="shared" si="74"/>
        <v>0</v>
      </c>
      <c r="M128" s="134">
        <f t="shared" si="74"/>
        <v>0</v>
      </c>
      <c r="N128" s="134">
        <f t="shared" si="74"/>
        <v>0</v>
      </c>
      <c r="O128" s="151"/>
    </row>
    <row r="129" spans="1:15" s="48" customFormat="1" ht="24.95" hidden="1" customHeight="1">
      <c r="A129" s="166"/>
      <c r="B129" s="127" t="s">
        <v>104</v>
      </c>
      <c r="C129" s="128">
        <f t="shared" si="51"/>
        <v>0</v>
      </c>
      <c r="D129" s="132">
        <v>0</v>
      </c>
      <c r="E129" s="132">
        <v>0</v>
      </c>
      <c r="F129" s="132">
        <v>0</v>
      </c>
      <c r="G129" s="132">
        <v>0</v>
      </c>
      <c r="H129" s="132">
        <v>0</v>
      </c>
      <c r="I129" s="132">
        <v>0</v>
      </c>
      <c r="J129" s="132">
        <v>0</v>
      </c>
      <c r="K129" s="132">
        <v>0</v>
      </c>
      <c r="L129" s="132">
        <v>0</v>
      </c>
      <c r="M129" s="132">
        <v>0</v>
      </c>
      <c r="N129" s="132">
        <v>0</v>
      </c>
      <c r="O129" s="145"/>
    </row>
    <row r="130" spans="1:15" s="48" customFormat="1" ht="24.95" hidden="1" customHeight="1">
      <c r="A130" s="166"/>
      <c r="B130" s="125" t="s">
        <v>109</v>
      </c>
      <c r="C130" s="128">
        <f t="shared" si="51"/>
        <v>0</v>
      </c>
      <c r="D130" s="132">
        <v>0</v>
      </c>
      <c r="E130" s="132">
        <v>0</v>
      </c>
      <c r="F130" s="132">
        <v>0</v>
      </c>
      <c r="G130" s="132">
        <v>0</v>
      </c>
      <c r="H130" s="132">
        <v>0</v>
      </c>
      <c r="I130" s="132">
        <v>0</v>
      </c>
      <c r="J130" s="132">
        <v>0</v>
      </c>
      <c r="K130" s="132">
        <v>0</v>
      </c>
      <c r="L130" s="132">
        <v>0</v>
      </c>
      <c r="M130" s="132">
        <v>0</v>
      </c>
      <c r="N130" s="132">
        <v>0</v>
      </c>
      <c r="O130" s="145"/>
    </row>
    <row r="131" spans="1:15" s="154" customFormat="1" ht="24.95" customHeight="1">
      <c r="A131" s="44"/>
      <c r="B131" s="30" t="s">
        <v>103</v>
      </c>
      <c r="C131" s="27">
        <f>SUM(D131:N131)</f>
        <v>0</v>
      </c>
      <c r="D131" s="65">
        <f>D123-D125-D129</f>
        <v>0</v>
      </c>
      <c r="E131" s="65">
        <f t="shared" ref="E131:N131" si="75">E123-E125-E129</f>
        <v>0</v>
      </c>
      <c r="F131" s="65">
        <f t="shared" si="75"/>
        <v>0</v>
      </c>
      <c r="G131" s="65">
        <f t="shared" si="75"/>
        <v>0</v>
      </c>
      <c r="H131" s="65">
        <f t="shared" si="75"/>
        <v>0</v>
      </c>
      <c r="I131" s="65">
        <f t="shared" si="75"/>
        <v>0</v>
      </c>
      <c r="J131" s="65">
        <f t="shared" si="75"/>
        <v>0</v>
      </c>
      <c r="K131" s="65">
        <f t="shared" si="75"/>
        <v>0</v>
      </c>
      <c r="L131" s="65">
        <f t="shared" si="75"/>
        <v>0</v>
      </c>
      <c r="M131" s="65">
        <f t="shared" si="75"/>
        <v>0</v>
      </c>
      <c r="N131" s="65">
        <f t="shared" si="75"/>
        <v>0</v>
      </c>
      <c r="O131" s="153"/>
    </row>
    <row r="132" spans="1:15" s="43" customFormat="1" ht="24.95" customHeight="1">
      <c r="A132" s="102">
        <v>12</v>
      </c>
      <c r="B132" s="106" t="s">
        <v>25</v>
      </c>
      <c r="C132" s="104">
        <f t="shared" si="51"/>
        <v>9066400</v>
      </c>
      <c r="D132" s="111">
        <v>1584700</v>
      </c>
      <c r="E132" s="105">
        <v>1847600</v>
      </c>
      <c r="F132" s="105">
        <v>24800</v>
      </c>
      <c r="G132" s="105">
        <v>3618100</v>
      </c>
      <c r="H132" s="107">
        <v>0</v>
      </c>
      <c r="I132" s="105">
        <v>41800</v>
      </c>
      <c r="J132" s="105">
        <v>1277200</v>
      </c>
      <c r="K132" s="107">
        <v>0</v>
      </c>
      <c r="L132" s="105">
        <v>672200</v>
      </c>
      <c r="M132" s="107">
        <v>0</v>
      </c>
      <c r="N132" s="107">
        <v>0</v>
      </c>
      <c r="O132" s="142"/>
    </row>
    <row r="133" spans="1:15" s="89" customFormat="1" ht="24.95" customHeight="1">
      <c r="A133" s="120"/>
      <c r="B133" s="121" t="s">
        <v>86</v>
      </c>
      <c r="C133" s="100">
        <f t="shared" si="51"/>
        <v>9066400</v>
      </c>
      <c r="D133" s="101">
        <f>D134+D137+D140</f>
        <v>1584700</v>
      </c>
      <c r="E133" s="101">
        <f t="shared" ref="E133:G133" si="76">E134+E137+E140</f>
        <v>1847600</v>
      </c>
      <c r="F133" s="101">
        <f t="shared" si="76"/>
        <v>24800</v>
      </c>
      <c r="G133" s="101">
        <f t="shared" si="76"/>
        <v>3618100</v>
      </c>
      <c r="H133" s="101">
        <f t="shared" ref="H133" si="77">H134+H137+H140</f>
        <v>0</v>
      </c>
      <c r="I133" s="101">
        <f t="shared" ref="I133:J133" si="78">I134+I137+I140</f>
        <v>41800</v>
      </c>
      <c r="J133" s="101">
        <f t="shared" si="78"/>
        <v>1277200</v>
      </c>
      <c r="K133" s="101">
        <f t="shared" ref="K133" si="79">K134+K137+K140</f>
        <v>0</v>
      </c>
      <c r="L133" s="101">
        <f t="shared" ref="L133:M133" si="80">L134+L137+L140</f>
        <v>672200</v>
      </c>
      <c r="M133" s="101">
        <f t="shared" si="80"/>
        <v>0</v>
      </c>
      <c r="N133" s="101">
        <f t="shared" ref="N133" si="81">N134+N137+N140</f>
        <v>0</v>
      </c>
      <c r="O133" s="150"/>
    </row>
    <row r="134" spans="1:15" s="78" customFormat="1" ht="24.95" customHeight="1">
      <c r="A134" s="70"/>
      <c r="B134" s="87" t="s">
        <v>87</v>
      </c>
      <c r="C134" s="66">
        <f t="shared" si="51"/>
        <v>9066400</v>
      </c>
      <c r="D134" s="71">
        <f>D135+D136</f>
        <v>1584700</v>
      </c>
      <c r="E134" s="71">
        <f t="shared" ref="E134:N134" si="82">E135+E136</f>
        <v>1847600</v>
      </c>
      <c r="F134" s="71">
        <f t="shared" si="82"/>
        <v>24800</v>
      </c>
      <c r="G134" s="71">
        <f t="shared" si="82"/>
        <v>3618100</v>
      </c>
      <c r="H134" s="71">
        <f t="shared" si="82"/>
        <v>0</v>
      </c>
      <c r="I134" s="71">
        <f t="shared" si="82"/>
        <v>41800</v>
      </c>
      <c r="J134" s="71">
        <f t="shared" si="82"/>
        <v>1277200</v>
      </c>
      <c r="K134" s="71">
        <f t="shared" si="82"/>
        <v>0</v>
      </c>
      <c r="L134" s="71">
        <f t="shared" si="82"/>
        <v>672200</v>
      </c>
      <c r="M134" s="71">
        <f t="shared" si="82"/>
        <v>0</v>
      </c>
      <c r="N134" s="71">
        <f t="shared" si="82"/>
        <v>0</v>
      </c>
      <c r="O134" s="149"/>
    </row>
    <row r="135" spans="1:15" s="48" customFormat="1" ht="24.95" hidden="1" customHeight="1">
      <c r="A135" s="46"/>
      <c r="B135" s="127" t="s">
        <v>38</v>
      </c>
      <c r="C135" s="128">
        <f t="shared" si="51"/>
        <v>9066400</v>
      </c>
      <c r="D135" s="130">
        <v>1584700</v>
      </c>
      <c r="E135" s="128">
        <v>1847600</v>
      </c>
      <c r="F135" s="128">
        <v>24800</v>
      </c>
      <c r="G135" s="128">
        <v>3618100</v>
      </c>
      <c r="H135" s="130">
        <v>0</v>
      </c>
      <c r="I135" s="128">
        <v>41800</v>
      </c>
      <c r="J135" s="128">
        <v>1277200</v>
      </c>
      <c r="K135" s="130">
        <v>0</v>
      </c>
      <c r="L135" s="128">
        <v>672200</v>
      </c>
      <c r="M135" s="130">
        <v>0</v>
      </c>
      <c r="N135" s="130">
        <v>0</v>
      </c>
      <c r="O135" s="145"/>
    </row>
    <row r="136" spans="1:15" s="48" customFormat="1" ht="24.95" hidden="1" customHeight="1">
      <c r="A136" s="46"/>
      <c r="B136" s="127" t="s">
        <v>88</v>
      </c>
      <c r="C136" s="128">
        <f t="shared" si="51"/>
        <v>0</v>
      </c>
      <c r="D136" s="132">
        <v>0</v>
      </c>
      <c r="E136" s="132">
        <v>0</v>
      </c>
      <c r="F136" s="132">
        <v>0</v>
      </c>
      <c r="G136" s="132">
        <v>0</v>
      </c>
      <c r="H136" s="132">
        <v>0</v>
      </c>
      <c r="I136" s="132">
        <v>0</v>
      </c>
      <c r="J136" s="132">
        <v>0</v>
      </c>
      <c r="K136" s="132">
        <v>0</v>
      </c>
      <c r="L136" s="132">
        <v>0</v>
      </c>
      <c r="M136" s="132">
        <v>0</v>
      </c>
      <c r="N136" s="132">
        <v>0</v>
      </c>
      <c r="O136" s="145"/>
    </row>
    <row r="137" spans="1:15" s="95" customFormat="1" ht="24.95" customHeight="1">
      <c r="A137" s="46"/>
      <c r="B137" s="87" t="s">
        <v>111</v>
      </c>
      <c r="C137" s="25">
        <f>SUM(D137:N137)</f>
        <v>0</v>
      </c>
      <c r="D137" s="139">
        <f>D138+D139</f>
        <v>0</v>
      </c>
      <c r="E137" s="139">
        <f t="shared" ref="E137:N137" si="83">E138+E139</f>
        <v>0</v>
      </c>
      <c r="F137" s="139">
        <f t="shared" si="83"/>
        <v>0</v>
      </c>
      <c r="G137" s="139">
        <f t="shared" si="83"/>
        <v>0</v>
      </c>
      <c r="H137" s="139">
        <f t="shared" si="83"/>
        <v>0</v>
      </c>
      <c r="I137" s="139">
        <f t="shared" si="83"/>
        <v>0</v>
      </c>
      <c r="J137" s="139">
        <f t="shared" si="83"/>
        <v>0</v>
      </c>
      <c r="K137" s="139">
        <f t="shared" si="83"/>
        <v>0</v>
      </c>
      <c r="L137" s="139">
        <f t="shared" si="83"/>
        <v>0</v>
      </c>
      <c r="M137" s="139">
        <f t="shared" si="83"/>
        <v>0</v>
      </c>
      <c r="N137" s="139">
        <f t="shared" si="83"/>
        <v>0</v>
      </c>
      <c r="O137" s="152"/>
    </row>
    <row r="138" spans="1:15" s="26" customFormat="1" ht="24.95" hidden="1" customHeight="1">
      <c r="A138" s="63"/>
      <c r="B138" s="125" t="s">
        <v>104</v>
      </c>
      <c r="C138" s="64">
        <f t="shared" si="51"/>
        <v>0</v>
      </c>
      <c r="D138" s="155">
        <v>0</v>
      </c>
      <c r="E138" s="155">
        <v>0</v>
      </c>
      <c r="F138" s="155">
        <v>0</v>
      </c>
      <c r="G138" s="155">
        <v>0</v>
      </c>
      <c r="H138" s="155">
        <v>0</v>
      </c>
      <c r="I138" s="155">
        <v>0</v>
      </c>
      <c r="J138" s="155">
        <v>0</v>
      </c>
      <c r="K138" s="155">
        <v>0</v>
      </c>
      <c r="L138" s="155">
        <v>0</v>
      </c>
      <c r="M138" s="155">
        <v>0</v>
      </c>
      <c r="N138" s="155">
        <v>0</v>
      </c>
      <c r="O138" s="151"/>
    </row>
    <row r="139" spans="1:15" s="26" customFormat="1" ht="24.95" hidden="1" customHeight="1">
      <c r="A139" s="63"/>
      <c r="B139" s="125" t="s">
        <v>109</v>
      </c>
      <c r="C139" s="64">
        <v>0</v>
      </c>
      <c r="D139" s="155">
        <v>0</v>
      </c>
      <c r="E139" s="155">
        <v>0</v>
      </c>
      <c r="F139" s="155">
        <v>0</v>
      </c>
      <c r="G139" s="155">
        <v>0</v>
      </c>
      <c r="H139" s="155">
        <v>0</v>
      </c>
      <c r="I139" s="155">
        <v>0</v>
      </c>
      <c r="J139" s="155">
        <v>0</v>
      </c>
      <c r="K139" s="155">
        <v>0</v>
      </c>
      <c r="L139" s="155">
        <v>0</v>
      </c>
      <c r="M139" s="155">
        <v>0</v>
      </c>
      <c r="N139" s="155">
        <v>0</v>
      </c>
      <c r="O139" s="151"/>
    </row>
    <row r="140" spans="1:15" s="154" customFormat="1" ht="24.95" customHeight="1">
      <c r="A140" s="44"/>
      <c r="B140" s="30" t="s">
        <v>103</v>
      </c>
      <c r="C140" s="27">
        <f>SUM(D140:N140)</f>
        <v>0</v>
      </c>
      <c r="D140" s="65">
        <f>D132-D134-D138</f>
        <v>0</v>
      </c>
      <c r="E140" s="65">
        <f t="shared" ref="E140:N140" si="84">E132-E134-E138</f>
        <v>0</v>
      </c>
      <c r="F140" s="65">
        <f t="shared" si="84"/>
        <v>0</v>
      </c>
      <c r="G140" s="65">
        <f t="shared" si="84"/>
        <v>0</v>
      </c>
      <c r="H140" s="65">
        <f t="shared" si="84"/>
        <v>0</v>
      </c>
      <c r="I140" s="65">
        <f t="shared" si="84"/>
        <v>0</v>
      </c>
      <c r="J140" s="65">
        <f t="shared" si="84"/>
        <v>0</v>
      </c>
      <c r="K140" s="65">
        <f t="shared" si="84"/>
        <v>0</v>
      </c>
      <c r="L140" s="65">
        <f t="shared" si="84"/>
        <v>0</v>
      </c>
      <c r="M140" s="65">
        <f t="shared" si="84"/>
        <v>0</v>
      </c>
      <c r="N140" s="65">
        <f t="shared" si="84"/>
        <v>0</v>
      </c>
      <c r="O140" s="153"/>
    </row>
    <row r="141" spans="1:15" s="43" customFormat="1" ht="24.95" customHeight="1">
      <c r="A141" s="102">
        <v>13</v>
      </c>
      <c r="B141" s="106" t="s">
        <v>26</v>
      </c>
      <c r="C141" s="104">
        <f t="shared" si="51"/>
        <v>7920700</v>
      </c>
      <c r="D141" s="111">
        <v>1772700</v>
      </c>
      <c r="E141" s="105">
        <v>2179750</v>
      </c>
      <c r="F141" s="107">
        <v>0</v>
      </c>
      <c r="G141" s="105">
        <v>2784000</v>
      </c>
      <c r="H141" s="107">
        <v>0</v>
      </c>
      <c r="I141" s="105">
        <v>231000</v>
      </c>
      <c r="J141" s="107">
        <v>0</v>
      </c>
      <c r="K141" s="107">
        <v>0</v>
      </c>
      <c r="L141" s="105">
        <v>953250</v>
      </c>
      <c r="M141" s="107">
        <v>0</v>
      </c>
      <c r="N141" s="107">
        <v>0</v>
      </c>
      <c r="O141" s="142"/>
    </row>
    <row r="142" spans="1:15" s="89" customFormat="1" ht="24.95" customHeight="1">
      <c r="A142" s="120"/>
      <c r="B142" s="121" t="s">
        <v>86</v>
      </c>
      <c r="C142" s="100">
        <f t="shared" si="51"/>
        <v>7920700</v>
      </c>
      <c r="D142" s="101">
        <f>D143+D146+D149</f>
        <v>1772700</v>
      </c>
      <c r="E142" s="101">
        <f t="shared" ref="E142:N142" si="85">E143+E146+E149</f>
        <v>2179750</v>
      </c>
      <c r="F142" s="101">
        <f t="shared" si="85"/>
        <v>0</v>
      </c>
      <c r="G142" s="101">
        <f t="shared" si="85"/>
        <v>2784000</v>
      </c>
      <c r="H142" s="101">
        <f t="shared" si="85"/>
        <v>0</v>
      </c>
      <c r="I142" s="101">
        <f t="shared" si="85"/>
        <v>231000</v>
      </c>
      <c r="J142" s="101">
        <f t="shared" si="85"/>
        <v>0</v>
      </c>
      <c r="K142" s="101">
        <f t="shared" si="85"/>
        <v>0</v>
      </c>
      <c r="L142" s="101">
        <f t="shared" si="85"/>
        <v>953250</v>
      </c>
      <c r="M142" s="101">
        <f t="shared" si="85"/>
        <v>0</v>
      </c>
      <c r="N142" s="101">
        <f t="shared" si="85"/>
        <v>0</v>
      </c>
      <c r="O142" s="150"/>
    </row>
    <row r="143" spans="1:15" s="78" customFormat="1" ht="24.95" customHeight="1">
      <c r="A143" s="70"/>
      <c r="B143" s="87" t="s">
        <v>87</v>
      </c>
      <c r="C143" s="66">
        <f t="shared" si="51"/>
        <v>7920700</v>
      </c>
      <c r="D143" s="71">
        <f>D144+D145</f>
        <v>1772700</v>
      </c>
      <c r="E143" s="71">
        <f t="shared" ref="E143:N143" si="86">E144+E145</f>
        <v>2179750</v>
      </c>
      <c r="F143" s="71">
        <f t="shared" si="86"/>
        <v>0</v>
      </c>
      <c r="G143" s="71">
        <f t="shared" si="86"/>
        <v>2784000</v>
      </c>
      <c r="H143" s="71">
        <f t="shared" si="86"/>
        <v>0</v>
      </c>
      <c r="I143" s="71">
        <f t="shared" si="86"/>
        <v>231000</v>
      </c>
      <c r="J143" s="71">
        <f t="shared" si="86"/>
        <v>0</v>
      </c>
      <c r="K143" s="71">
        <f t="shared" si="86"/>
        <v>0</v>
      </c>
      <c r="L143" s="71">
        <f t="shared" si="86"/>
        <v>953250</v>
      </c>
      <c r="M143" s="71">
        <f t="shared" si="86"/>
        <v>0</v>
      </c>
      <c r="N143" s="71">
        <f t="shared" si="86"/>
        <v>0</v>
      </c>
      <c r="O143" s="149"/>
    </row>
    <row r="144" spans="1:15" s="48" customFormat="1" ht="24.95" hidden="1" customHeight="1">
      <c r="A144" s="46"/>
      <c r="B144" s="127" t="s">
        <v>38</v>
      </c>
      <c r="C144" s="128">
        <f t="shared" si="51"/>
        <v>7920700</v>
      </c>
      <c r="D144" s="130">
        <v>1772700</v>
      </c>
      <c r="E144" s="128">
        <v>2179750</v>
      </c>
      <c r="F144" s="130">
        <v>0</v>
      </c>
      <c r="G144" s="128">
        <v>2784000</v>
      </c>
      <c r="H144" s="130">
        <v>0</v>
      </c>
      <c r="I144" s="128">
        <v>231000</v>
      </c>
      <c r="J144" s="130">
        <v>0</v>
      </c>
      <c r="K144" s="130">
        <v>0</v>
      </c>
      <c r="L144" s="128">
        <v>953250</v>
      </c>
      <c r="M144" s="130">
        <v>0</v>
      </c>
      <c r="N144" s="130">
        <v>0</v>
      </c>
      <c r="O144" s="145"/>
    </row>
    <row r="145" spans="1:15" s="48" customFormat="1" ht="24.95" hidden="1" customHeight="1">
      <c r="A145" s="46"/>
      <c r="B145" s="127" t="s">
        <v>88</v>
      </c>
      <c r="C145" s="128">
        <f t="shared" si="51"/>
        <v>0</v>
      </c>
      <c r="D145" s="132">
        <v>0</v>
      </c>
      <c r="E145" s="132">
        <v>0</v>
      </c>
      <c r="F145" s="132">
        <v>0</v>
      </c>
      <c r="G145" s="132">
        <v>0</v>
      </c>
      <c r="H145" s="132">
        <v>0</v>
      </c>
      <c r="I145" s="132">
        <v>0</v>
      </c>
      <c r="J145" s="132">
        <v>0</v>
      </c>
      <c r="K145" s="132">
        <v>0</v>
      </c>
      <c r="L145" s="132">
        <v>0</v>
      </c>
      <c r="M145" s="132">
        <v>0</v>
      </c>
      <c r="N145" s="132">
        <v>0</v>
      </c>
      <c r="O145" s="145"/>
    </row>
    <row r="146" spans="1:15" s="95" customFormat="1" ht="24.95" customHeight="1">
      <c r="A146" s="46"/>
      <c r="B146" s="87" t="s">
        <v>111</v>
      </c>
      <c r="C146" s="66">
        <f t="shared" si="51"/>
        <v>0</v>
      </c>
      <c r="D146" s="139">
        <f>D147+D148</f>
        <v>0</v>
      </c>
      <c r="E146" s="139">
        <f t="shared" ref="E146:N146" si="87">E147+E148</f>
        <v>0</v>
      </c>
      <c r="F146" s="139">
        <f t="shared" si="87"/>
        <v>0</v>
      </c>
      <c r="G146" s="139">
        <f t="shared" si="87"/>
        <v>0</v>
      </c>
      <c r="H146" s="139">
        <f t="shared" si="87"/>
        <v>0</v>
      </c>
      <c r="I146" s="139">
        <f t="shared" si="87"/>
        <v>0</v>
      </c>
      <c r="J146" s="139">
        <f t="shared" si="87"/>
        <v>0</v>
      </c>
      <c r="K146" s="139">
        <f t="shared" si="87"/>
        <v>0</v>
      </c>
      <c r="L146" s="139">
        <f t="shared" si="87"/>
        <v>0</v>
      </c>
      <c r="M146" s="139">
        <f t="shared" si="87"/>
        <v>0</v>
      </c>
      <c r="N146" s="139">
        <f t="shared" si="87"/>
        <v>0</v>
      </c>
      <c r="O146" s="152"/>
    </row>
    <row r="147" spans="1:15" s="26" customFormat="1" ht="24.95" hidden="1" customHeight="1">
      <c r="A147" s="172"/>
      <c r="B147" s="125" t="s">
        <v>104</v>
      </c>
      <c r="C147" s="126">
        <f t="shared" si="51"/>
        <v>0</v>
      </c>
      <c r="D147" s="134">
        <v>0</v>
      </c>
      <c r="E147" s="134">
        <v>0</v>
      </c>
      <c r="F147" s="134">
        <v>0</v>
      </c>
      <c r="G147" s="134">
        <v>0</v>
      </c>
      <c r="H147" s="134">
        <v>0</v>
      </c>
      <c r="I147" s="134">
        <v>0</v>
      </c>
      <c r="J147" s="134">
        <v>0</v>
      </c>
      <c r="K147" s="134">
        <v>0</v>
      </c>
      <c r="L147" s="134">
        <v>0</v>
      </c>
      <c r="M147" s="134">
        <v>0</v>
      </c>
      <c r="N147" s="134">
        <v>0</v>
      </c>
      <c r="O147" s="151"/>
    </row>
    <row r="148" spans="1:15" s="26" customFormat="1" ht="24.95" hidden="1" customHeight="1">
      <c r="A148" s="172"/>
      <c r="B148" s="125" t="s">
        <v>109</v>
      </c>
      <c r="C148" s="126">
        <f t="shared" si="51"/>
        <v>0</v>
      </c>
      <c r="D148" s="134">
        <v>0</v>
      </c>
      <c r="E148" s="134">
        <v>0</v>
      </c>
      <c r="F148" s="134">
        <v>0</v>
      </c>
      <c r="G148" s="134">
        <v>0</v>
      </c>
      <c r="H148" s="134">
        <v>0</v>
      </c>
      <c r="I148" s="134">
        <v>0</v>
      </c>
      <c r="J148" s="134">
        <v>0</v>
      </c>
      <c r="K148" s="134">
        <v>0</v>
      </c>
      <c r="L148" s="134">
        <v>0</v>
      </c>
      <c r="M148" s="134">
        <v>0</v>
      </c>
      <c r="N148" s="134">
        <v>0</v>
      </c>
      <c r="O148" s="151"/>
    </row>
    <row r="149" spans="1:15" s="154" customFormat="1" ht="24.95" customHeight="1">
      <c r="A149" s="44"/>
      <c r="B149" s="30" t="s">
        <v>103</v>
      </c>
      <c r="C149" s="27">
        <f>SUM(D149:N149)</f>
        <v>0</v>
      </c>
      <c r="D149" s="65">
        <f>D141-D143-D147</f>
        <v>0</v>
      </c>
      <c r="E149" s="65">
        <f t="shared" ref="E149:N149" si="88">E141-E143-E147</f>
        <v>0</v>
      </c>
      <c r="F149" s="65">
        <f t="shared" si="88"/>
        <v>0</v>
      </c>
      <c r="G149" s="65">
        <f t="shared" si="88"/>
        <v>0</v>
      </c>
      <c r="H149" s="65">
        <f t="shared" si="88"/>
        <v>0</v>
      </c>
      <c r="I149" s="65">
        <f t="shared" si="88"/>
        <v>0</v>
      </c>
      <c r="J149" s="65">
        <f t="shared" si="88"/>
        <v>0</v>
      </c>
      <c r="K149" s="65">
        <f t="shared" si="88"/>
        <v>0</v>
      </c>
      <c r="L149" s="65">
        <f t="shared" si="88"/>
        <v>0</v>
      </c>
      <c r="M149" s="65">
        <f t="shared" si="88"/>
        <v>0</v>
      </c>
      <c r="N149" s="65">
        <f t="shared" si="88"/>
        <v>0</v>
      </c>
      <c r="O149" s="153"/>
    </row>
    <row r="150" spans="1:15" s="43" customFormat="1" ht="24.95" customHeight="1">
      <c r="A150" s="102">
        <v>14</v>
      </c>
      <c r="B150" s="106" t="s">
        <v>27</v>
      </c>
      <c r="C150" s="104">
        <f t="shared" si="51"/>
        <v>4169700</v>
      </c>
      <c r="D150" s="111">
        <v>420000</v>
      </c>
      <c r="E150" s="105">
        <v>1685380</v>
      </c>
      <c r="F150" s="105">
        <v>1488670</v>
      </c>
      <c r="G150" s="105">
        <v>575650</v>
      </c>
      <c r="H150" s="107">
        <v>0</v>
      </c>
      <c r="I150" s="107">
        <v>0</v>
      </c>
      <c r="J150" s="107">
        <v>0</v>
      </c>
      <c r="K150" s="107">
        <v>0</v>
      </c>
      <c r="L150" s="107">
        <v>0</v>
      </c>
      <c r="M150" s="107">
        <v>0</v>
      </c>
      <c r="N150" s="107">
        <v>0</v>
      </c>
      <c r="O150" s="142"/>
    </row>
    <row r="151" spans="1:15" s="89" customFormat="1" ht="24.95" customHeight="1">
      <c r="A151" s="120"/>
      <c r="B151" s="121" t="s">
        <v>86</v>
      </c>
      <c r="C151" s="100">
        <f t="shared" si="51"/>
        <v>4169700</v>
      </c>
      <c r="D151" s="101">
        <f>D152+D155+D158</f>
        <v>420000</v>
      </c>
      <c r="E151" s="101">
        <f>E152+E155+E158</f>
        <v>1685380</v>
      </c>
      <c r="F151" s="101">
        <f>F152+F155+F158</f>
        <v>1488670</v>
      </c>
      <c r="G151" s="101">
        <f>G152+G155+G158</f>
        <v>575650</v>
      </c>
      <c r="H151" s="101">
        <f t="shared" ref="H151:N151" si="89">H152+H155+H158</f>
        <v>0</v>
      </c>
      <c r="I151" s="101">
        <f t="shared" si="89"/>
        <v>0</v>
      </c>
      <c r="J151" s="101">
        <f t="shared" si="89"/>
        <v>0</v>
      </c>
      <c r="K151" s="101">
        <f t="shared" si="89"/>
        <v>0</v>
      </c>
      <c r="L151" s="101">
        <f t="shared" si="89"/>
        <v>0</v>
      </c>
      <c r="M151" s="101">
        <f t="shared" si="89"/>
        <v>0</v>
      </c>
      <c r="N151" s="101">
        <f t="shared" si="89"/>
        <v>0</v>
      </c>
      <c r="O151" s="150"/>
    </row>
    <row r="152" spans="1:15" s="77" customFormat="1" ht="24.95" customHeight="1">
      <c r="A152" s="90"/>
      <c r="B152" s="91" t="s">
        <v>87</v>
      </c>
      <c r="C152" s="67">
        <f t="shared" si="51"/>
        <v>4042520</v>
      </c>
      <c r="D152" s="92">
        <f>D153+D154</f>
        <v>420000</v>
      </c>
      <c r="E152" s="92">
        <f t="shared" ref="E152:N152" si="90">E153+E154</f>
        <v>1558200</v>
      </c>
      <c r="F152" s="92">
        <f t="shared" si="90"/>
        <v>1488670</v>
      </c>
      <c r="G152" s="92">
        <f t="shared" si="90"/>
        <v>575650</v>
      </c>
      <c r="H152" s="92">
        <f t="shared" si="90"/>
        <v>0</v>
      </c>
      <c r="I152" s="92">
        <f t="shared" si="90"/>
        <v>0</v>
      </c>
      <c r="J152" s="92">
        <f t="shared" si="90"/>
        <v>0</v>
      </c>
      <c r="K152" s="92">
        <f t="shared" si="90"/>
        <v>0</v>
      </c>
      <c r="L152" s="92">
        <f t="shared" si="90"/>
        <v>0</v>
      </c>
      <c r="M152" s="92">
        <f t="shared" si="90"/>
        <v>0</v>
      </c>
      <c r="N152" s="92">
        <f t="shared" si="90"/>
        <v>0</v>
      </c>
      <c r="O152" s="148"/>
    </row>
    <row r="153" spans="1:15" s="26" customFormat="1" ht="24.95" hidden="1" customHeight="1">
      <c r="A153" s="63"/>
      <c r="B153" s="125" t="s">
        <v>38</v>
      </c>
      <c r="C153" s="126">
        <f t="shared" si="51"/>
        <v>4042520</v>
      </c>
      <c r="D153" s="133">
        <v>420000</v>
      </c>
      <c r="E153" s="126">
        <v>1558200</v>
      </c>
      <c r="F153" s="126">
        <v>1488670</v>
      </c>
      <c r="G153" s="126">
        <v>575650</v>
      </c>
      <c r="H153" s="133">
        <v>0</v>
      </c>
      <c r="I153" s="133">
        <v>0</v>
      </c>
      <c r="J153" s="133">
        <v>0</v>
      </c>
      <c r="K153" s="133">
        <v>0</v>
      </c>
      <c r="L153" s="133">
        <v>0</v>
      </c>
      <c r="M153" s="133">
        <v>0</v>
      </c>
      <c r="N153" s="133">
        <v>0</v>
      </c>
      <c r="O153" s="151"/>
    </row>
    <row r="154" spans="1:15" s="26" customFormat="1" ht="24.95" hidden="1" customHeight="1">
      <c r="A154" s="63"/>
      <c r="B154" s="125" t="s">
        <v>88</v>
      </c>
      <c r="C154" s="126">
        <f t="shared" si="51"/>
        <v>0</v>
      </c>
      <c r="D154" s="134">
        <v>0</v>
      </c>
      <c r="E154" s="134">
        <v>0</v>
      </c>
      <c r="F154" s="134">
        <v>0</v>
      </c>
      <c r="G154" s="134">
        <v>0</v>
      </c>
      <c r="H154" s="134">
        <v>0</v>
      </c>
      <c r="I154" s="134">
        <v>0</v>
      </c>
      <c r="J154" s="134">
        <v>0</v>
      </c>
      <c r="K154" s="134">
        <v>0</v>
      </c>
      <c r="L154" s="134">
        <v>0</v>
      </c>
      <c r="M154" s="134">
        <v>0</v>
      </c>
      <c r="N154" s="134">
        <v>0</v>
      </c>
      <c r="O154" s="151"/>
    </row>
    <row r="155" spans="1:15" s="28" customFormat="1" ht="24.95" customHeight="1">
      <c r="A155" s="63"/>
      <c r="B155" s="91" t="s">
        <v>111</v>
      </c>
      <c r="C155" s="67">
        <f>SUM(D155:N155)</f>
        <v>127180</v>
      </c>
      <c r="D155" s="155">
        <f>D156+D157</f>
        <v>0</v>
      </c>
      <c r="E155" s="155">
        <f t="shared" ref="E155:N155" si="91">E156+E157</f>
        <v>127180</v>
      </c>
      <c r="F155" s="155">
        <f t="shared" si="91"/>
        <v>0</v>
      </c>
      <c r="G155" s="155">
        <f t="shared" si="91"/>
        <v>0</v>
      </c>
      <c r="H155" s="155">
        <f t="shared" si="91"/>
        <v>0</v>
      </c>
      <c r="I155" s="155">
        <f t="shared" si="91"/>
        <v>0</v>
      </c>
      <c r="J155" s="155">
        <f t="shared" si="91"/>
        <v>0</v>
      </c>
      <c r="K155" s="155">
        <f t="shared" si="91"/>
        <v>0</v>
      </c>
      <c r="L155" s="155">
        <f t="shared" si="91"/>
        <v>0</v>
      </c>
      <c r="M155" s="155">
        <f t="shared" si="91"/>
        <v>0</v>
      </c>
      <c r="N155" s="155">
        <f t="shared" si="91"/>
        <v>0</v>
      </c>
      <c r="O155" s="180"/>
    </row>
    <row r="156" spans="1:15" s="48" customFormat="1" ht="24.95" hidden="1" customHeight="1">
      <c r="A156" s="166"/>
      <c r="B156" s="127" t="s">
        <v>104</v>
      </c>
      <c r="C156" s="128">
        <f t="shared" si="51"/>
        <v>127180</v>
      </c>
      <c r="D156" s="132">
        <v>0</v>
      </c>
      <c r="E156" s="132">
        <v>127180</v>
      </c>
      <c r="F156" s="132">
        <v>0</v>
      </c>
      <c r="G156" s="132">
        <v>0</v>
      </c>
      <c r="H156" s="132">
        <v>0</v>
      </c>
      <c r="I156" s="132">
        <v>0</v>
      </c>
      <c r="J156" s="132">
        <v>0</v>
      </c>
      <c r="K156" s="132">
        <v>0</v>
      </c>
      <c r="L156" s="132">
        <v>0</v>
      </c>
      <c r="M156" s="132">
        <v>0</v>
      </c>
      <c r="N156" s="132">
        <v>0</v>
      </c>
      <c r="O156" s="145"/>
    </row>
    <row r="157" spans="1:15" s="48" customFormat="1" ht="24.95" hidden="1" customHeight="1">
      <c r="A157" s="166"/>
      <c r="B157" s="125" t="s">
        <v>109</v>
      </c>
      <c r="C157" s="128">
        <f>SUM(D157:N157)</f>
        <v>0</v>
      </c>
      <c r="D157" s="132">
        <v>0</v>
      </c>
      <c r="E157" s="132">
        <v>0</v>
      </c>
      <c r="F157" s="132">
        <v>0</v>
      </c>
      <c r="G157" s="132">
        <v>0</v>
      </c>
      <c r="H157" s="132">
        <v>0</v>
      </c>
      <c r="I157" s="132">
        <v>0</v>
      </c>
      <c r="J157" s="132">
        <v>0</v>
      </c>
      <c r="K157" s="132">
        <v>0</v>
      </c>
      <c r="L157" s="132">
        <v>0</v>
      </c>
      <c r="M157" s="132">
        <v>0</v>
      </c>
      <c r="N157" s="132">
        <v>0</v>
      </c>
      <c r="O157" s="145"/>
    </row>
    <row r="158" spans="1:15" s="154" customFormat="1" ht="24.95" customHeight="1">
      <c r="A158" s="44"/>
      <c r="B158" s="30" t="s">
        <v>103</v>
      </c>
      <c r="C158" s="27">
        <f>SUM(D158:N158)</f>
        <v>0</v>
      </c>
      <c r="D158" s="65">
        <f>D150-D152-D156</f>
        <v>0</v>
      </c>
      <c r="E158" s="65">
        <f t="shared" ref="E158:N158" si="92">E150-E152-E156</f>
        <v>0</v>
      </c>
      <c r="F158" s="65">
        <f t="shared" si="92"/>
        <v>0</v>
      </c>
      <c r="G158" s="65">
        <f t="shared" si="92"/>
        <v>0</v>
      </c>
      <c r="H158" s="65">
        <f t="shared" si="92"/>
        <v>0</v>
      </c>
      <c r="I158" s="65">
        <f t="shared" si="92"/>
        <v>0</v>
      </c>
      <c r="J158" s="65">
        <f t="shared" si="92"/>
        <v>0</v>
      </c>
      <c r="K158" s="65">
        <f t="shared" si="92"/>
        <v>0</v>
      </c>
      <c r="L158" s="65">
        <f t="shared" si="92"/>
        <v>0</v>
      </c>
      <c r="M158" s="65">
        <f t="shared" si="92"/>
        <v>0</v>
      </c>
      <c r="N158" s="65">
        <f t="shared" si="92"/>
        <v>0</v>
      </c>
      <c r="O158" s="153"/>
    </row>
    <row r="159" spans="1:15" s="43" customFormat="1" ht="24.95" customHeight="1">
      <c r="A159" s="102">
        <v>15</v>
      </c>
      <c r="B159" s="106" t="s">
        <v>28</v>
      </c>
      <c r="C159" s="104">
        <f t="shared" si="51"/>
        <v>3182500</v>
      </c>
      <c r="D159" s="107">
        <v>0</v>
      </c>
      <c r="E159" s="107">
        <v>0</v>
      </c>
      <c r="F159" s="107">
        <v>0</v>
      </c>
      <c r="G159" s="105">
        <v>2060100</v>
      </c>
      <c r="H159" s="107">
        <v>0</v>
      </c>
      <c r="I159" s="107">
        <v>0</v>
      </c>
      <c r="J159" s="107">
        <v>0</v>
      </c>
      <c r="K159" s="107">
        <v>0</v>
      </c>
      <c r="L159" s="105">
        <v>1122400</v>
      </c>
      <c r="M159" s="107">
        <v>0</v>
      </c>
      <c r="N159" s="107">
        <v>0</v>
      </c>
      <c r="O159" s="142"/>
    </row>
    <row r="160" spans="1:15" s="89" customFormat="1" ht="24.95" customHeight="1">
      <c r="A160" s="120"/>
      <c r="B160" s="121" t="s">
        <v>86</v>
      </c>
      <c r="C160" s="100">
        <f t="shared" si="51"/>
        <v>3182500</v>
      </c>
      <c r="D160" s="122">
        <f>D161+D164+D167</f>
        <v>0</v>
      </c>
      <c r="E160" s="122">
        <f t="shared" ref="E160:N160" si="93">E161+E164+E167</f>
        <v>0</v>
      </c>
      <c r="F160" s="122">
        <f t="shared" si="93"/>
        <v>0</v>
      </c>
      <c r="G160" s="122">
        <f t="shared" si="93"/>
        <v>2060100</v>
      </c>
      <c r="H160" s="122">
        <f t="shared" si="93"/>
        <v>0</v>
      </c>
      <c r="I160" s="122">
        <f t="shared" si="93"/>
        <v>0</v>
      </c>
      <c r="J160" s="122">
        <f t="shared" si="93"/>
        <v>0</v>
      </c>
      <c r="K160" s="122">
        <f t="shared" si="93"/>
        <v>0</v>
      </c>
      <c r="L160" s="122">
        <f t="shared" si="93"/>
        <v>1122400</v>
      </c>
      <c r="M160" s="122">
        <f t="shared" si="93"/>
        <v>0</v>
      </c>
      <c r="N160" s="122">
        <f t="shared" si="93"/>
        <v>0</v>
      </c>
      <c r="O160" s="150"/>
    </row>
    <row r="161" spans="1:15" s="78" customFormat="1" ht="24.95" customHeight="1">
      <c r="A161" s="70"/>
      <c r="B161" s="87" t="s">
        <v>87</v>
      </c>
      <c r="C161" s="66">
        <f t="shared" si="51"/>
        <v>3182500</v>
      </c>
      <c r="D161" s="76">
        <f>D162+D163</f>
        <v>0</v>
      </c>
      <c r="E161" s="76">
        <f t="shared" ref="E161:N161" si="94">E162+E163</f>
        <v>0</v>
      </c>
      <c r="F161" s="76">
        <f t="shared" si="94"/>
        <v>0</v>
      </c>
      <c r="G161" s="76">
        <f t="shared" si="94"/>
        <v>2060100</v>
      </c>
      <c r="H161" s="76">
        <f t="shared" si="94"/>
        <v>0</v>
      </c>
      <c r="I161" s="76">
        <f t="shared" si="94"/>
        <v>0</v>
      </c>
      <c r="J161" s="76">
        <f t="shared" si="94"/>
        <v>0</v>
      </c>
      <c r="K161" s="76">
        <f t="shared" si="94"/>
        <v>0</v>
      </c>
      <c r="L161" s="76">
        <f t="shared" si="94"/>
        <v>1122400</v>
      </c>
      <c r="M161" s="76">
        <f t="shared" si="94"/>
        <v>0</v>
      </c>
      <c r="N161" s="76">
        <f t="shared" si="94"/>
        <v>0</v>
      </c>
      <c r="O161" s="149"/>
    </row>
    <row r="162" spans="1:15" s="48" customFormat="1" ht="24.95" hidden="1" customHeight="1">
      <c r="A162" s="46"/>
      <c r="B162" s="127" t="s">
        <v>38</v>
      </c>
      <c r="C162" s="128">
        <f t="shared" si="51"/>
        <v>3182500</v>
      </c>
      <c r="D162" s="130">
        <v>0</v>
      </c>
      <c r="E162" s="130">
        <v>0</v>
      </c>
      <c r="F162" s="130">
        <v>0</v>
      </c>
      <c r="G162" s="128">
        <v>2060100</v>
      </c>
      <c r="H162" s="130">
        <v>0</v>
      </c>
      <c r="I162" s="130">
        <v>0</v>
      </c>
      <c r="J162" s="130">
        <v>0</v>
      </c>
      <c r="K162" s="130">
        <v>0</v>
      </c>
      <c r="L162" s="128">
        <v>1122400</v>
      </c>
      <c r="M162" s="130">
        <v>0</v>
      </c>
      <c r="N162" s="130">
        <v>0</v>
      </c>
      <c r="O162" s="145"/>
    </row>
    <row r="163" spans="1:15" s="48" customFormat="1" ht="24.95" hidden="1" customHeight="1">
      <c r="A163" s="46"/>
      <c r="B163" s="127" t="s">
        <v>88</v>
      </c>
      <c r="C163" s="25">
        <f t="shared" si="51"/>
        <v>0</v>
      </c>
      <c r="D163" s="132">
        <v>0</v>
      </c>
      <c r="E163" s="132">
        <v>0</v>
      </c>
      <c r="F163" s="132">
        <v>0</v>
      </c>
      <c r="G163" s="132">
        <v>0</v>
      </c>
      <c r="H163" s="132">
        <v>0</v>
      </c>
      <c r="I163" s="132">
        <v>0</v>
      </c>
      <c r="J163" s="132">
        <v>0</v>
      </c>
      <c r="K163" s="132">
        <v>0</v>
      </c>
      <c r="L163" s="132">
        <v>0</v>
      </c>
      <c r="M163" s="132">
        <v>0</v>
      </c>
      <c r="N163" s="132">
        <v>0</v>
      </c>
      <c r="O163" s="145"/>
    </row>
    <row r="164" spans="1:15" s="48" customFormat="1" ht="24.95" customHeight="1">
      <c r="A164" s="46"/>
      <c r="B164" s="87" t="s">
        <v>111</v>
      </c>
      <c r="C164" s="66">
        <f t="shared" si="51"/>
        <v>0</v>
      </c>
      <c r="D164" s="132">
        <f>D165+D166</f>
        <v>0</v>
      </c>
      <c r="E164" s="132">
        <f t="shared" ref="E164:N164" si="95">E165+E166</f>
        <v>0</v>
      </c>
      <c r="F164" s="132">
        <f t="shared" si="95"/>
        <v>0</v>
      </c>
      <c r="G164" s="132">
        <f t="shared" si="95"/>
        <v>0</v>
      </c>
      <c r="H164" s="132">
        <f t="shared" si="95"/>
        <v>0</v>
      </c>
      <c r="I164" s="132">
        <f t="shared" si="95"/>
        <v>0</v>
      </c>
      <c r="J164" s="132">
        <f t="shared" si="95"/>
        <v>0</v>
      </c>
      <c r="K164" s="132">
        <f t="shared" si="95"/>
        <v>0</v>
      </c>
      <c r="L164" s="132">
        <f t="shared" si="95"/>
        <v>0</v>
      </c>
      <c r="M164" s="132">
        <f t="shared" si="95"/>
        <v>0</v>
      </c>
      <c r="N164" s="132">
        <f t="shared" si="95"/>
        <v>0</v>
      </c>
      <c r="O164" s="145"/>
    </row>
    <row r="165" spans="1:15" s="48" customFormat="1" ht="24.95" hidden="1" customHeight="1">
      <c r="A165" s="46"/>
      <c r="B165" s="127" t="s">
        <v>104</v>
      </c>
      <c r="C165" s="25">
        <f t="shared" si="51"/>
        <v>0</v>
      </c>
      <c r="D165" s="139">
        <v>0</v>
      </c>
      <c r="E165" s="139">
        <v>0</v>
      </c>
      <c r="F165" s="139">
        <v>0</v>
      </c>
      <c r="G165" s="139">
        <v>0</v>
      </c>
      <c r="H165" s="139">
        <v>0</v>
      </c>
      <c r="I165" s="139">
        <v>0</v>
      </c>
      <c r="J165" s="139">
        <v>0</v>
      </c>
      <c r="K165" s="139">
        <v>0</v>
      </c>
      <c r="L165" s="139">
        <v>0</v>
      </c>
      <c r="M165" s="139">
        <v>0</v>
      </c>
      <c r="N165" s="139">
        <v>0</v>
      </c>
      <c r="O165" s="145"/>
    </row>
    <row r="166" spans="1:15" s="48" customFormat="1" ht="24.95" hidden="1" customHeight="1">
      <c r="A166" s="46"/>
      <c r="B166" s="125" t="s">
        <v>109</v>
      </c>
      <c r="C166" s="25">
        <f>SUM(D166:N166)</f>
        <v>0</v>
      </c>
      <c r="D166" s="139">
        <v>0</v>
      </c>
      <c r="E166" s="139">
        <v>0</v>
      </c>
      <c r="F166" s="139">
        <v>0</v>
      </c>
      <c r="G166" s="139">
        <v>0</v>
      </c>
      <c r="H166" s="139">
        <v>0</v>
      </c>
      <c r="I166" s="139">
        <v>0</v>
      </c>
      <c r="J166" s="139">
        <v>0</v>
      </c>
      <c r="K166" s="139">
        <v>0</v>
      </c>
      <c r="L166" s="139">
        <v>0</v>
      </c>
      <c r="M166" s="139">
        <v>0</v>
      </c>
      <c r="N166" s="139">
        <v>0</v>
      </c>
      <c r="O166" s="145"/>
    </row>
    <row r="167" spans="1:15" s="154" customFormat="1" ht="24.95" customHeight="1">
      <c r="A167" s="44"/>
      <c r="B167" s="30" t="s">
        <v>103</v>
      </c>
      <c r="C167" s="27">
        <f>SUM(D167:N167)</f>
        <v>0</v>
      </c>
      <c r="D167" s="65">
        <f>D159-D161-D165</f>
        <v>0</v>
      </c>
      <c r="E167" s="65">
        <f t="shared" ref="E167:N167" si="96">E159-E161-E165</f>
        <v>0</v>
      </c>
      <c r="F167" s="65">
        <f t="shared" si="96"/>
        <v>0</v>
      </c>
      <c r="G167" s="65">
        <f t="shared" si="96"/>
        <v>0</v>
      </c>
      <c r="H167" s="65">
        <f t="shared" si="96"/>
        <v>0</v>
      </c>
      <c r="I167" s="65">
        <f t="shared" si="96"/>
        <v>0</v>
      </c>
      <c r="J167" s="65">
        <f t="shared" si="96"/>
        <v>0</v>
      </c>
      <c r="K167" s="65">
        <f t="shared" si="96"/>
        <v>0</v>
      </c>
      <c r="L167" s="65">
        <f t="shared" si="96"/>
        <v>0</v>
      </c>
      <c r="M167" s="65">
        <f t="shared" si="96"/>
        <v>0</v>
      </c>
      <c r="N167" s="65">
        <f t="shared" si="96"/>
        <v>0</v>
      </c>
      <c r="O167" s="153"/>
    </row>
    <row r="168" spans="1:15" s="43" customFormat="1" ht="24.95" customHeight="1">
      <c r="A168" s="102">
        <v>16</v>
      </c>
      <c r="B168" s="106" t="s">
        <v>29</v>
      </c>
      <c r="C168" s="104">
        <f t="shared" si="51"/>
        <v>11063000</v>
      </c>
      <c r="D168" s="111">
        <v>0</v>
      </c>
      <c r="E168" s="105">
        <v>4271000</v>
      </c>
      <c r="F168" s="107">
        <v>0</v>
      </c>
      <c r="G168" s="105">
        <v>1276700</v>
      </c>
      <c r="H168" s="107">
        <v>0</v>
      </c>
      <c r="I168" s="107">
        <v>0</v>
      </c>
      <c r="J168" s="105">
        <v>3987900</v>
      </c>
      <c r="K168" s="107">
        <v>0</v>
      </c>
      <c r="L168" s="105">
        <v>1527400</v>
      </c>
      <c r="M168" s="107">
        <v>0</v>
      </c>
      <c r="N168" s="107">
        <v>0</v>
      </c>
      <c r="O168" s="142"/>
    </row>
    <row r="169" spans="1:15" s="89" customFormat="1" ht="24.95" customHeight="1">
      <c r="A169" s="120"/>
      <c r="B169" s="121" t="s">
        <v>86</v>
      </c>
      <c r="C169" s="100">
        <f t="shared" si="51"/>
        <v>11063000</v>
      </c>
      <c r="D169" s="101">
        <f>D170+D173+D176</f>
        <v>0</v>
      </c>
      <c r="E169" s="101">
        <f t="shared" ref="E169:N169" si="97">E170+E173+E176</f>
        <v>4271000</v>
      </c>
      <c r="F169" s="101">
        <f t="shared" si="97"/>
        <v>0</v>
      </c>
      <c r="G169" s="101">
        <f t="shared" si="97"/>
        <v>1276700</v>
      </c>
      <c r="H169" s="101">
        <f t="shared" si="97"/>
        <v>0</v>
      </c>
      <c r="I169" s="101">
        <f t="shared" si="97"/>
        <v>0</v>
      </c>
      <c r="J169" s="101">
        <f t="shared" si="97"/>
        <v>3987900</v>
      </c>
      <c r="K169" s="101">
        <f t="shared" si="97"/>
        <v>0</v>
      </c>
      <c r="L169" s="101">
        <f t="shared" si="97"/>
        <v>1527400</v>
      </c>
      <c r="M169" s="101">
        <f t="shared" si="97"/>
        <v>0</v>
      </c>
      <c r="N169" s="101">
        <f t="shared" si="97"/>
        <v>0</v>
      </c>
      <c r="O169" s="150"/>
    </row>
    <row r="170" spans="1:15" s="78" customFormat="1" ht="24.95" customHeight="1">
      <c r="A170" s="70"/>
      <c r="B170" s="87" t="s">
        <v>87</v>
      </c>
      <c r="C170" s="66">
        <f t="shared" si="51"/>
        <v>11063000</v>
      </c>
      <c r="D170" s="71">
        <f>D171+D172</f>
        <v>0</v>
      </c>
      <c r="E170" s="71">
        <f t="shared" ref="E170:N170" si="98">E171+E172</f>
        <v>4271000</v>
      </c>
      <c r="F170" s="71">
        <f t="shared" si="98"/>
        <v>0</v>
      </c>
      <c r="G170" s="71">
        <f t="shared" si="98"/>
        <v>1276700</v>
      </c>
      <c r="H170" s="71">
        <f t="shared" si="98"/>
        <v>0</v>
      </c>
      <c r="I170" s="71">
        <f t="shared" si="98"/>
        <v>0</v>
      </c>
      <c r="J170" s="71">
        <f t="shared" si="98"/>
        <v>3987900</v>
      </c>
      <c r="K170" s="71">
        <f t="shared" si="98"/>
        <v>0</v>
      </c>
      <c r="L170" s="71">
        <f t="shared" si="98"/>
        <v>1527400</v>
      </c>
      <c r="M170" s="71">
        <f t="shared" si="98"/>
        <v>0</v>
      </c>
      <c r="N170" s="71">
        <f t="shared" si="98"/>
        <v>0</v>
      </c>
      <c r="O170" s="149"/>
    </row>
    <row r="171" spans="1:15" s="48" customFormat="1" ht="24.95" hidden="1" customHeight="1">
      <c r="A171" s="46"/>
      <c r="B171" s="127" t="s">
        <v>38</v>
      </c>
      <c r="C171" s="128">
        <f t="shared" si="51"/>
        <v>11063000</v>
      </c>
      <c r="D171" s="130">
        <v>0</v>
      </c>
      <c r="E171" s="128">
        <v>4271000</v>
      </c>
      <c r="F171" s="130">
        <v>0</v>
      </c>
      <c r="G171" s="128">
        <v>1276700</v>
      </c>
      <c r="H171" s="130">
        <v>0</v>
      </c>
      <c r="I171" s="130">
        <v>0</v>
      </c>
      <c r="J171" s="128">
        <v>3987900</v>
      </c>
      <c r="K171" s="130">
        <v>0</v>
      </c>
      <c r="L171" s="128">
        <v>1527400</v>
      </c>
      <c r="M171" s="130">
        <v>0</v>
      </c>
      <c r="N171" s="130">
        <v>0</v>
      </c>
      <c r="O171" s="145"/>
    </row>
    <row r="172" spans="1:15" s="48" customFormat="1" ht="24.95" hidden="1" customHeight="1">
      <c r="A172" s="46"/>
      <c r="B172" s="127" t="s">
        <v>88</v>
      </c>
      <c r="C172" s="25">
        <f t="shared" si="51"/>
        <v>0</v>
      </c>
      <c r="D172" s="132">
        <v>0</v>
      </c>
      <c r="E172" s="132">
        <v>0</v>
      </c>
      <c r="F172" s="132">
        <v>0</v>
      </c>
      <c r="G172" s="132">
        <v>0</v>
      </c>
      <c r="H172" s="132">
        <v>0</v>
      </c>
      <c r="I172" s="132">
        <v>0</v>
      </c>
      <c r="J172" s="132">
        <v>0</v>
      </c>
      <c r="K172" s="132">
        <v>0</v>
      </c>
      <c r="L172" s="132">
        <v>0</v>
      </c>
      <c r="M172" s="132">
        <v>0</v>
      </c>
      <c r="N172" s="132">
        <v>0</v>
      </c>
      <c r="O172" s="145"/>
    </row>
    <row r="173" spans="1:15" s="95" customFormat="1" ht="24.95" customHeight="1">
      <c r="A173" s="46"/>
      <c r="B173" s="87" t="s">
        <v>111</v>
      </c>
      <c r="C173" s="25">
        <f>SUM(D173:N173)</f>
        <v>0</v>
      </c>
      <c r="D173" s="139">
        <f>D174+D175</f>
        <v>0</v>
      </c>
      <c r="E173" s="139">
        <f t="shared" ref="E173:N173" si="99">E174+E175</f>
        <v>0</v>
      </c>
      <c r="F173" s="139">
        <f t="shared" si="99"/>
        <v>0</v>
      </c>
      <c r="G173" s="139">
        <f t="shared" si="99"/>
        <v>0</v>
      </c>
      <c r="H173" s="139">
        <f t="shared" si="99"/>
        <v>0</v>
      </c>
      <c r="I173" s="139">
        <f t="shared" si="99"/>
        <v>0</v>
      </c>
      <c r="J173" s="139">
        <f t="shared" si="99"/>
        <v>0</v>
      </c>
      <c r="K173" s="139">
        <f t="shared" si="99"/>
        <v>0</v>
      </c>
      <c r="L173" s="139">
        <f t="shared" si="99"/>
        <v>0</v>
      </c>
      <c r="M173" s="139">
        <f t="shared" si="99"/>
        <v>0</v>
      </c>
      <c r="N173" s="139">
        <f t="shared" si="99"/>
        <v>0</v>
      </c>
      <c r="O173" s="152"/>
    </row>
    <row r="174" spans="1:15" s="26" customFormat="1" ht="24.95" hidden="1" customHeight="1">
      <c r="A174" s="63"/>
      <c r="B174" s="125" t="s">
        <v>104</v>
      </c>
      <c r="C174" s="64">
        <f t="shared" si="51"/>
        <v>0</v>
      </c>
      <c r="D174" s="155">
        <v>0</v>
      </c>
      <c r="E174" s="155">
        <v>0</v>
      </c>
      <c r="F174" s="155">
        <v>0</v>
      </c>
      <c r="G174" s="155">
        <v>0</v>
      </c>
      <c r="H174" s="155">
        <v>0</v>
      </c>
      <c r="I174" s="155">
        <v>0</v>
      </c>
      <c r="J174" s="155">
        <v>0</v>
      </c>
      <c r="K174" s="155">
        <v>0</v>
      </c>
      <c r="L174" s="155">
        <v>0</v>
      </c>
      <c r="M174" s="155">
        <v>0</v>
      </c>
      <c r="N174" s="155">
        <v>0</v>
      </c>
      <c r="O174" s="151"/>
    </row>
    <row r="175" spans="1:15" s="26" customFormat="1" ht="24.95" hidden="1" customHeight="1">
      <c r="A175" s="63"/>
      <c r="B175" s="125" t="s">
        <v>109</v>
      </c>
      <c r="C175" s="64">
        <f t="shared" si="51"/>
        <v>0</v>
      </c>
      <c r="D175" s="155">
        <v>0</v>
      </c>
      <c r="E175" s="155">
        <v>0</v>
      </c>
      <c r="F175" s="155">
        <v>0</v>
      </c>
      <c r="G175" s="155">
        <v>0</v>
      </c>
      <c r="H175" s="155">
        <v>0</v>
      </c>
      <c r="I175" s="155">
        <v>0</v>
      </c>
      <c r="J175" s="155">
        <v>0</v>
      </c>
      <c r="K175" s="155">
        <v>0</v>
      </c>
      <c r="L175" s="155">
        <v>0</v>
      </c>
      <c r="M175" s="155">
        <v>0</v>
      </c>
      <c r="N175" s="155">
        <v>0</v>
      </c>
      <c r="O175" s="151"/>
    </row>
    <row r="176" spans="1:15" s="154" customFormat="1" ht="24.95" customHeight="1">
      <c r="A176" s="44"/>
      <c r="B176" s="30" t="s">
        <v>103</v>
      </c>
      <c r="C176" s="27">
        <f>SUM(D176:N176)</f>
        <v>0</v>
      </c>
      <c r="D176" s="65">
        <f>D168-D170-D174</f>
        <v>0</v>
      </c>
      <c r="E176" s="65">
        <f t="shared" ref="E176:N176" si="100">E168-E170-E174</f>
        <v>0</v>
      </c>
      <c r="F176" s="65">
        <f t="shared" si="100"/>
        <v>0</v>
      </c>
      <c r="G176" s="65">
        <f t="shared" si="100"/>
        <v>0</v>
      </c>
      <c r="H176" s="65">
        <f t="shared" si="100"/>
        <v>0</v>
      </c>
      <c r="I176" s="65">
        <f t="shared" si="100"/>
        <v>0</v>
      </c>
      <c r="J176" s="65">
        <f t="shared" si="100"/>
        <v>0</v>
      </c>
      <c r="K176" s="65">
        <f t="shared" si="100"/>
        <v>0</v>
      </c>
      <c r="L176" s="65">
        <f t="shared" si="100"/>
        <v>0</v>
      </c>
      <c r="M176" s="65">
        <f t="shared" si="100"/>
        <v>0</v>
      </c>
      <c r="N176" s="65">
        <f t="shared" si="100"/>
        <v>0</v>
      </c>
      <c r="O176" s="153"/>
    </row>
    <row r="177" spans="1:15" s="43" customFormat="1" ht="24.95" customHeight="1">
      <c r="A177" s="102">
        <v>17</v>
      </c>
      <c r="B177" s="106" t="s">
        <v>30</v>
      </c>
      <c r="C177" s="104">
        <f t="shared" si="51"/>
        <v>3843700</v>
      </c>
      <c r="D177" s="107">
        <v>0</v>
      </c>
      <c r="E177" s="107">
        <v>0</v>
      </c>
      <c r="F177" s="107">
        <v>0</v>
      </c>
      <c r="G177" s="105">
        <v>2814600</v>
      </c>
      <c r="H177" s="107">
        <v>0</v>
      </c>
      <c r="I177" s="107">
        <v>0</v>
      </c>
      <c r="J177" s="107">
        <v>0</v>
      </c>
      <c r="K177" s="107">
        <v>0</v>
      </c>
      <c r="L177" s="105">
        <v>1029100</v>
      </c>
      <c r="M177" s="107">
        <v>0</v>
      </c>
      <c r="N177" s="107">
        <v>0</v>
      </c>
      <c r="O177" s="142"/>
    </row>
    <row r="178" spans="1:15" s="89" customFormat="1" ht="24.95" customHeight="1">
      <c r="A178" s="120"/>
      <c r="B178" s="121" t="s">
        <v>86</v>
      </c>
      <c r="C178" s="100">
        <f t="shared" si="51"/>
        <v>3843700</v>
      </c>
      <c r="D178" s="122">
        <f>D179+D182+D185</f>
        <v>0</v>
      </c>
      <c r="E178" s="122">
        <f t="shared" ref="E178:N178" si="101">E179+E182+E185</f>
        <v>0</v>
      </c>
      <c r="F178" s="122">
        <f t="shared" si="101"/>
        <v>0</v>
      </c>
      <c r="G178" s="122">
        <f t="shared" si="101"/>
        <v>2814600</v>
      </c>
      <c r="H178" s="122">
        <f t="shared" si="101"/>
        <v>0</v>
      </c>
      <c r="I178" s="122">
        <f t="shared" si="101"/>
        <v>0</v>
      </c>
      <c r="J178" s="122">
        <f t="shared" si="101"/>
        <v>0</v>
      </c>
      <c r="K178" s="122">
        <f t="shared" si="101"/>
        <v>0</v>
      </c>
      <c r="L178" s="122">
        <f t="shared" si="101"/>
        <v>1029100</v>
      </c>
      <c r="M178" s="122">
        <f t="shared" si="101"/>
        <v>0</v>
      </c>
      <c r="N178" s="122">
        <f t="shared" si="101"/>
        <v>0</v>
      </c>
      <c r="O178" s="150"/>
    </row>
    <row r="179" spans="1:15" s="78" customFormat="1" ht="24.95" customHeight="1">
      <c r="A179" s="70"/>
      <c r="B179" s="87" t="s">
        <v>87</v>
      </c>
      <c r="C179" s="66">
        <f t="shared" si="51"/>
        <v>3843700</v>
      </c>
      <c r="D179" s="76">
        <f>D180+D181</f>
        <v>0</v>
      </c>
      <c r="E179" s="76">
        <f t="shared" ref="E179:N179" si="102">E180+E181</f>
        <v>0</v>
      </c>
      <c r="F179" s="76">
        <f t="shared" si="102"/>
        <v>0</v>
      </c>
      <c r="G179" s="76">
        <f t="shared" si="102"/>
        <v>2814600</v>
      </c>
      <c r="H179" s="76">
        <f t="shared" si="102"/>
        <v>0</v>
      </c>
      <c r="I179" s="76">
        <f t="shared" si="102"/>
        <v>0</v>
      </c>
      <c r="J179" s="76">
        <f t="shared" si="102"/>
        <v>0</v>
      </c>
      <c r="K179" s="76">
        <f t="shared" si="102"/>
        <v>0</v>
      </c>
      <c r="L179" s="76">
        <f t="shared" si="102"/>
        <v>1029100</v>
      </c>
      <c r="M179" s="76">
        <f t="shared" si="102"/>
        <v>0</v>
      </c>
      <c r="N179" s="76">
        <f t="shared" si="102"/>
        <v>0</v>
      </c>
      <c r="O179" s="149"/>
    </row>
    <row r="180" spans="1:15" s="48" customFormat="1" ht="24.95" hidden="1" customHeight="1">
      <c r="A180" s="46"/>
      <c r="B180" s="127" t="s">
        <v>38</v>
      </c>
      <c r="C180" s="128">
        <f t="shared" si="51"/>
        <v>3843700</v>
      </c>
      <c r="D180" s="130">
        <v>0</v>
      </c>
      <c r="E180" s="130">
        <v>0</v>
      </c>
      <c r="F180" s="130">
        <v>0</v>
      </c>
      <c r="G180" s="128">
        <v>2814600</v>
      </c>
      <c r="H180" s="130">
        <v>0</v>
      </c>
      <c r="I180" s="130">
        <v>0</v>
      </c>
      <c r="J180" s="130">
        <v>0</v>
      </c>
      <c r="K180" s="130">
        <v>0</v>
      </c>
      <c r="L180" s="128">
        <v>1029100</v>
      </c>
      <c r="M180" s="130">
        <v>0</v>
      </c>
      <c r="N180" s="130">
        <v>0</v>
      </c>
      <c r="O180" s="145"/>
    </row>
    <row r="181" spans="1:15" s="48" customFormat="1" ht="24.95" hidden="1" customHeight="1">
      <c r="A181" s="46"/>
      <c r="B181" s="127" t="s">
        <v>88</v>
      </c>
      <c r="C181" s="128">
        <f t="shared" si="51"/>
        <v>0</v>
      </c>
      <c r="D181" s="132">
        <v>0</v>
      </c>
      <c r="E181" s="132">
        <v>0</v>
      </c>
      <c r="F181" s="132">
        <v>0</v>
      </c>
      <c r="G181" s="132">
        <v>0</v>
      </c>
      <c r="H181" s="132">
        <v>0</v>
      </c>
      <c r="I181" s="132">
        <v>0</v>
      </c>
      <c r="J181" s="132">
        <v>0</v>
      </c>
      <c r="K181" s="132">
        <v>0</v>
      </c>
      <c r="L181" s="132">
        <v>0</v>
      </c>
      <c r="M181" s="132">
        <v>0</v>
      </c>
      <c r="N181" s="132">
        <v>0</v>
      </c>
      <c r="O181" s="145"/>
    </row>
    <row r="182" spans="1:15" s="48" customFormat="1" ht="24.95" customHeight="1">
      <c r="A182" s="46"/>
      <c r="B182" s="87" t="s">
        <v>111</v>
      </c>
      <c r="C182" s="128">
        <f>SUM(D182:N182)</f>
        <v>0</v>
      </c>
      <c r="D182" s="132">
        <f>D183+D184</f>
        <v>0</v>
      </c>
      <c r="E182" s="132">
        <f t="shared" ref="E182:N182" si="103">E183+E184</f>
        <v>0</v>
      </c>
      <c r="F182" s="132">
        <f t="shared" si="103"/>
        <v>0</v>
      </c>
      <c r="G182" s="132">
        <f t="shared" si="103"/>
        <v>0</v>
      </c>
      <c r="H182" s="132">
        <f t="shared" si="103"/>
        <v>0</v>
      </c>
      <c r="I182" s="132">
        <f t="shared" si="103"/>
        <v>0</v>
      </c>
      <c r="J182" s="132">
        <f t="shared" si="103"/>
        <v>0</v>
      </c>
      <c r="K182" s="132">
        <f t="shared" si="103"/>
        <v>0</v>
      </c>
      <c r="L182" s="132">
        <f t="shared" si="103"/>
        <v>0</v>
      </c>
      <c r="M182" s="132">
        <f t="shared" si="103"/>
        <v>0</v>
      </c>
      <c r="N182" s="132">
        <f t="shared" si="103"/>
        <v>0</v>
      </c>
      <c r="O182" s="145"/>
    </row>
    <row r="183" spans="1:15" s="48" customFormat="1" ht="24.95" hidden="1" customHeight="1">
      <c r="A183" s="46"/>
      <c r="B183" s="127" t="s">
        <v>104</v>
      </c>
      <c r="C183" s="128">
        <f t="shared" si="51"/>
        <v>0</v>
      </c>
      <c r="D183" s="139">
        <v>0</v>
      </c>
      <c r="E183" s="139">
        <v>0</v>
      </c>
      <c r="F183" s="139">
        <v>0</v>
      </c>
      <c r="G183" s="139">
        <v>0</v>
      </c>
      <c r="H183" s="139">
        <v>0</v>
      </c>
      <c r="I183" s="139">
        <v>0</v>
      </c>
      <c r="J183" s="139">
        <v>0</v>
      </c>
      <c r="K183" s="139">
        <v>0</v>
      </c>
      <c r="L183" s="139">
        <v>0</v>
      </c>
      <c r="M183" s="139">
        <v>0</v>
      </c>
      <c r="N183" s="139">
        <v>0</v>
      </c>
      <c r="O183" s="145"/>
    </row>
    <row r="184" spans="1:15" s="48" customFormat="1" ht="24.95" hidden="1" customHeight="1">
      <c r="A184" s="46"/>
      <c r="B184" s="127" t="s">
        <v>109</v>
      </c>
      <c r="C184" s="128">
        <f>SUM(D184:N184)</f>
        <v>0</v>
      </c>
      <c r="D184" s="139">
        <v>0</v>
      </c>
      <c r="E184" s="139">
        <v>0</v>
      </c>
      <c r="F184" s="139">
        <v>0</v>
      </c>
      <c r="G184" s="139">
        <v>0</v>
      </c>
      <c r="H184" s="139">
        <v>0</v>
      </c>
      <c r="I184" s="139">
        <v>0</v>
      </c>
      <c r="J184" s="139">
        <v>0</v>
      </c>
      <c r="K184" s="139">
        <v>0</v>
      </c>
      <c r="L184" s="139">
        <v>0</v>
      </c>
      <c r="M184" s="139">
        <v>0</v>
      </c>
      <c r="N184" s="139">
        <v>0</v>
      </c>
      <c r="O184" s="145"/>
    </row>
    <row r="185" spans="1:15" s="154" customFormat="1" ht="24.95" customHeight="1">
      <c r="A185" s="44"/>
      <c r="B185" s="30" t="s">
        <v>103</v>
      </c>
      <c r="C185" s="156">
        <f>SUM(D185:N185)</f>
        <v>0</v>
      </c>
      <c r="D185" s="65">
        <f>D177-D179-D183</f>
        <v>0</v>
      </c>
      <c r="E185" s="65">
        <f t="shared" ref="E185:N185" si="104">E177-E179-E183</f>
        <v>0</v>
      </c>
      <c r="F185" s="65">
        <f t="shared" si="104"/>
        <v>0</v>
      </c>
      <c r="G185" s="65">
        <f t="shared" si="104"/>
        <v>0</v>
      </c>
      <c r="H185" s="65">
        <f t="shared" si="104"/>
        <v>0</v>
      </c>
      <c r="I185" s="65">
        <f t="shared" si="104"/>
        <v>0</v>
      </c>
      <c r="J185" s="65">
        <f t="shared" si="104"/>
        <v>0</v>
      </c>
      <c r="K185" s="65">
        <f t="shared" si="104"/>
        <v>0</v>
      </c>
      <c r="L185" s="65">
        <f t="shared" si="104"/>
        <v>0</v>
      </c>
      <c r="M185" s="65">
        <f t="shared" si="104"/>
        <v>0</v>
      </c>
      <c r="N185" s="65">
        <f t="shared" si="104"/>
        <v>0</v>
      </c>
      <c r="O185" s="153"/>
    </row>
    <row r="186" spans="1:15" s="43" customFormat="1" ht="24.95" customHeight="1">
      <c r="A186" s="102">
        <v>18</v>
      </c>
      <c r="B186" s="106" t="s">
        <v>31</v>
      </c>
      <c r="C186" s="104">
        <f t="shared" si="51"/>
        <v>4420700</v>
      </c>
      <c r="D186" s="107">
        <v>0</v>
      </c>
      <c r="E186" s="105">
        <v>3523200</v>
      </c>
      <c r="F186" s="107">
        <v>0</v>
      </c>
      <c r="G186" s="105">
        <v>149300</v>
      </c>
      <c r="H186" s="107">
        <v>0</v>
      </c>
      <c r="I186" s="105">
        <v>634000</v>
      </c>
      <c r="J186" s="107">
        <v>0</v>
      </c>
      <c r="K186" s="107">
        <v>0</v>
      </c>
      <c r="L186" s="105">
        <v>114200</v>
      </c>
      <c r="M186" s="107">
        <v>0</v>
      </c>
      <c r="N186" s="107">
        <v>0</v>
      </c>
      <c r="O186" s="142"/>
    </row>
    <row r="187" spans="1:15" s="89" customFormat="1" ht="24.95" customHeight="1">
      <c r="A187" s="120"/>
      <c r="B187" s="121" t="s">
        <v>86</v>
      </c>
      <c r="C187" s="100">
        <f t="shared" si="51"/>
        <v>4420700</v>
      </c>
      <c r="D187" s="122">
        <f>D188+D191+D194</f>
        <v>0</v>
      </c>
      <c r="E187" s="122">
        <f t="shared" ref="E187:N187" si="105">E188+E191+E194</f>
        <v>3523200</v>
      </c>
      <c r="F187" s="122">
        <f t="shared" si="105"/>
        <v>0</v>
      </c>
      <c r="G187" s="122">
        <f t="shared" si="105"/>
        <v>149300</v>
      </c>
      <c r="H187" s="122">
        <f t="shared" si="105"/>
        <v>0</v>
      </c>
      <c r="I187" s="122">
        <f t="shared" si="105"/>
        <v>634000</v>
      </c>
      <c r="J187" s="122">
        <f t="shared" si="105"/>
        <v>0</v>
      </c>
      <c r="K187" s="122">
        <f t="shared" si="105"/>
        <v>0</v>
      </c>
      <c r="L187" s="122">
        <f t="shared" si="105"/>
        <v>114200</v>
      </c>
      <c r="M187" s="122">
        <f t="shared" si="105"/>
        <v>0</v>
      </c>
      <c r="N187" s="122">
        <f t="shared" si="105"/>
        <v>0</v>
      </c>
      <c r="O187" s="150"/>
    </row>
    <row r="188" spans="1:15" s="78" customFormat="1" ht="24.95" customHeight="1">
      <c r="A188" s="70"/>
      <c r="B188" s="87" t="s">
        <v>87</v>
      </c>
      <c r="C188" s="66">
        <f t="shared" si="51"/>
        <v>4420700</v>
      </c>
      <c r="D188" s="76">
        <f>D189+D190</f>
        <v>0</v>
      </c>
      <c r="E188" s="76">
        <f t="shared" ref="E188:N188" si="106">E189+E190</f>
        <v>3523200</v>
      </c>
      <c r="F188" s="76">
        <f t="shared" si="106"/>
        <v>0</v>
      </c>
      <c r="G188" s="76">
        <f t="shared" si="106"/>
        <v>149300</v>
      </c>
      <c r="H188" s="76">
        <f t="shared" si="106"/>
        <v>0</v>
      </c>
      <c r="I188" s="76">
        <f t="shared" si="106"/>
        <v>634000</v>
      </c>
      <c r="J188" s="76">
        <f t="shared" si="106"/>
        <v>0</v>
      </c>
      <c r="K188" s="76">
        <f t="shared" si="106"/>
        <v>0</v>
      </c>
      <c r="L188" s="76">
        <f t="shared" si="106"/>
        <v>114200</v>
      </c>
      <c r="M188" s="76">
        <f t="shared" si="106"/>
        <v>0</v>
      </c>
      <c r="N188" s="76">
        <f t="shared" si="106"/>
        <v>0</v>
      </c>
      <c r="O188" s="149"/>
    </row>
    <row r="189" spans="1:15" s="48" customFormat="1" ht="24.95" hidden="1" customHeight="1">
      <c r="A189" s="46"/>
      <c r="B189" s="127" t="s">
        <v>38</v>
      </c>
      <c r="C189" s="128">
        <f t="shared" si="51"/>
        <v>4420700</v>
      </c>
      <c r="D189" s="130">
        <v>0</v>
      </c>
      <c r="E189" s="128">
        <v>3523200</v>
      </c>
      <c r="F189" s="130">
        <v>0</v>
      </c>
      <c r="G189" s="128">
        <v>149300</v>
      </c>
      <c r="H189" s="130">
        <v>0</v>
      </c>
      <c r="I189" s="128">
        <v>634000</v>
      </c>
      <c r="J189" s="130">
        <v>0</v>
      </c>
      <c r="K189" s="130">
        <v>0</v>
      </c>
      <c r="L189" s="128">
        <v>114200</v>
      </c>
      <c r="M189" s="130">
        <v>0</v>
      </c>
      <c r="N189" s="130">
        <v>0</v>
      </c>
      <c r="O189" s="145"/>
    </row>
    <row r="190" spans="1:15" s="48" customFormat="1" ht="24.95" hidden="1" customHeight="1">
      <c r="A190" s="46"/>
      <c r="B190" s="127" t="s">
        <v>88</v>
      </c>
      <c r="C190" s="128">
        <f t="shared" si="51"/>
        <v>0</v>
      </c>
      <c r="D190" s="132">
        <v>0</v>
      </c>
      <c r="E190" s="132">
        <v>0</v>
      </c>
      <c r="F190" s="132">
        <v>0</v>
      </c>
      <c r="G190" s="132">
        <v>0</v>
      </c>
      <c r="H190" s="132">
        <v>0</v>
      </c>
      <c r="I190" s="132">
        <v>0</v>
      </c>
      <c r="J190" s="132">
        <v>0</v>
      </c>
      <c r="K190" s="132">
        <v>0</v>
      </c>
      <c r="L190" s="132">
        <v>0</v>
      </c>
      <c r="M190" s="132">
        <v>0</v>
      </c>
      <c r="N190" s="132">
        <v>0</v>
      </c>
      <c r="O190" s="145"/>
    </row>
    <row r="191" spans="1:15" s="48" customFormat="1" ht="24.95" customHeight="1">
      <c r="A191" s="46"/>
      <c r="B191" s="87" t="s">
        <v>111</v>
      </c>
      <c r="C191" s="66">
        <f t="shared" si="51"/>
        <v>0</v>
      </c>
      <c r="D191" s="132">
        <f>D192+D193</f>
        <v>0</v>
      </c>
      <c r="E191" s="132">
        <f t="shared" ref="E191:N191" si="107">E192+E193</f>
        <v>0</v>
      </c>
      <c r="F191" s="132">
        <f t="shared" si="107"/>
        <v>0</v>
      </c>
      <c r="G191" s="132">
        <f t="shared" si="107"/>
        <v>0</v>
      </c>
      <c r="H191" s="132">
        <f t="shared" si="107"/>
        <v>0</v>
      </c>
      <c r="I191" s="132">
        <f t="shared" si="107"/>
        <v>0</v>
      </c>
      <c r="J191" s="132">
        <f t="shared" si="107"/>
        <v>0</v>
      </c>
      <c r="K191" s="132">
        <f t="shared" si="107"/>
        <v>0</v>
      </c>
      <c r="L191" s="132">
        <f t="shared" si="107"/>
        <v>0</v>
      </c>
      <c r="M191" s="132">
        <f t="shared" si="107"/>
        <v>0</v>
      </c>
      <c r="N191" s="132">
        <f t="shared" si="107"/>
        <v>0</v>
      </c>
      <c r="O191" s="145"/>
    </row>
    <row r="192" spans="1:15" s="48" customFormat="1" ht="24.95" hidden="1" customHeight="1">
      <c r="A192" s="166"/>
      <c r="B192" s="127" t="s">
        <v>104</v>
      </c>
      <c r="C192" s="128">
        <f t="shared" ref="C192:C238" si="108">SUM(D192:N192)</f>
        <v>0</v>
      </c>
      <c r="D192" s="132">
        <v>0</v>
      </c>
      <c r="E192" s="132">
        <v>0</v>
      </c>
      <c r="F192" s="132">
        <v>0</v>
      </c>
      <c r="G192" s="132">
        <v>0</v>
      </c>
      <c r="H192" s="132">
        <v>0</v>
      </c>
      <c r="I192" s="132">
        <v>0</v>
      </c>
      <c r="J192" s="132">
        <v>0</v>
      </c>
      <c r="K192" s="132">
        <v>0</v>
      </c>
      <c r="L192" s="132">
        <v>0</v>
      </c>
      <c r="M192" s="132">
        <v>0</v>
      </c>
      <c r="N192" s="132">
        <v>0</v>
      </c>
      <c r="O192" s="145"/>
    </row>
    <row r="193" spans="1:15" s="48" customFormat="1" ht="24.95" hidden="1" customHeight="1">
      <c r="A193" s="166"/>
      <c r="B193" s="127" t="s">
        <v>109</v>
      </c>
      <c r="C193" s="128">
        <f t="shared" si="108"/>
        <v>0</v>
      </c>
      <c r="D193" s="132">
        <v>0</v>
      </c>
      <c r="E193" s="132">
        <v>0</v>
      </c>
      <c r="F193" s="132">
        <v>0</v>
      </c>
      <c r="G193" s="132">
        <v>0</v>
      </c>
      <c r="H193" s="132">
        <v>0</v>
      </c>
      <c r="I193" s="132">
        <v>0</v>
      </c>
      <c r="J193" s="132">
        <v>0</v>
      </c>
      <c r="K193" s="132">
        <v>0</v>
      </c>
      <c r="L193" s="132">
        <v>0</v>
      </c>
      <c r="M193" s="132">
        <v>0</v>
      </c>
      <c r="N193" s="132">
        <v>0</v>
      </c>
      <c r="O193" s="145"/>
    </row>
    <row r="194" spans="1:15" s="154" customFormat="1" ht="24.95" customHeight="1">
      <c r="A194" s="44"/>
      <c r="B194" s="30" t="s">
        <v>103</v>
      </c>
      <c r="C194" s="156">
        <f>SUM(D194:N194)</f>
        <v>0</v>
      </c>
      <c r="D194" s="65">
        <f>D186-D188-D192</f>
        <v>0</v>
      </c>
      <c r="E194" s="65">
        <f t="shared" ref="E194:N194" si="109">E186-E188-E192</f>
        <v>0</v>
      </c>
      <c r="F194" s="65">
        <f t="shared" si="109"/>
        <v>0</v>
      </c>
      <c r="G194" s="65">
        <f t="shared" si="109"/>
        <v>0</v>
      </c>
      <c r="H194" s="65">
        <f t="shared" si="109"/>
        <v>0</v>
      </c>
      <c r="I194" s="65">
        <f t="shared" si="109"/>
        <v>0</v>
      </c>
      <c r="J194" s="65">
        <f t="shared" si="109"/>
        <v>0</v>
      </c>
      <c r="K194" s="65">
        <f t="shared" si="109"/>
        <v>0</v>
      </c>
      <c r="L194" s="65">
        <f t="shared" si="109"/>
        <v>0</v>
      </c>
      <c r="M194" s="65">
        <f t="shared" si="109"/>
        <v>0</v>
      </c>
      <c r="N194" s="65">
        <f t="shared" si="109"/>
        <v>0</v>
      </c>
      <c r="O194" s="153"/>
    </row>
    <row r="195" spans="1:15" s="43" customFormat="1" ht="24.95" customHeight="1">
      <c r="A195" s="102">
        <v>19</v>
      </c>
      <c r="B195" s="106" t="s">
        <v>32</v>
      </c>
      <c r="C195" s="104">
        <f t="shared" si="108"/>
        <v>1404000</v>
      </c>
      <c r="D195" s="107">
        <v>0</v>
      </c>
      <c r="E195" s="107">
        <v>0</v>
      </c>
      <c r="F195" s="107">
        <v>0</v>
      </c>
      <c r="G195" s="105">
        <v>543700</v>
      </c>
      <c r="H195" s="107">
        <v>0</v>
      </c>
      <c r="I195" s="107">
        <v>0</v>
      </c>
      <c r="J195" s="107">
        <v>0</v>
      </c>
      <c r="K195" s="107">
        <v>0</v>
      </c>
      <c r="L195" s="105">
        <v>860300</v>
      </c>
      <c r="M195" s="107">
        <v>0</v>
      </c>
      <c r="N195" s="107">
        <v>0</v>
      </c>
      <c r="O195" s="142"/>
    </row>
    <row r="196" spans="1:15" s="89" customFormat="1" ht="24.95" customHeight="1">
      <c r="A196" s="120"/>
      <c r="B196" s="121" t="s">
        <v>86</v>
      </c>
      <c r="C196" s="100">
        <f t="shared" si="108"/>
        <v>1404000</v>
      </c>
      <c r="D196" s="101">
        <f>D197+D200+D203</f>
        <v>0</v>
      </c>
      <c r="E196" s="101">
        <f t="shared" ref="E196:N196" si="110">E197+E200+E203</f>
        <v>0</v>
      </c>
      <c r="F196" s="101">
        <f t="shared" si="110"/>
        <v>0</v>
      </c>
      <c r="G196" s="101">
        <f t="shared" si="110"/>
        <v>543700</v>
      </c>
      <c r="H196" s="101">
        <f t="shared" si="110"/>
        <v>0</v>
      </c>
      <c r="I196" s="101">
        <f t="shared" si="110"/>
        <v>0</v>
      </c>
      <c r="J196" s="101">
        <f t="shared" si="110"/>
        <v>0</v>
      </c>
      <c r="K196" s="101">
        <f t="shared" si="110"/>
        <v>0</v>
      </c>
      <c r="L196" s="101">
        <f t="shared" si="110"/>
        <v>860300</v>
      </c>
      <c r="M196" s="101">
        <f t="shared" si="110"/>
        <v>0</v>
      </c>
      <c r="N196" s="101">
        <f t="shared" si="110"/>
        <v>0</v>
      </c>
      <c r="O196" s="150"/>
    </row>
    <row r="197" spans="1:15" s="78" customFormat="1" ht="24.95" customHeight="1">
      <c r="A197" s="70"/>
      <c r="B197" s="87" t="s">
        <v>87</v>
      </c>
      <c r="C197" s="66">
        <f t="shared" si="108"/>
        <v>1404000</v>
      </c>
      <c r="D197" s="76">
        <f>D198+D199</f>
        <v>0</v>
      </c>
      <c r="E197" s="76">
        <f t="shared" ref="E197:N197" si="111">E198+E199</f>
        <v>0</v>
      </c>
      <c r="F197" s="76">
        <f t="shared" si="111"/>
        <v>0</v>
      </c>
      <c r="G197" s="76">
        <f t="shared" si="111"/>
        <v>543700</v>
      </c>
      <c r="H197" s="76">
        <f t="shared" si="111"/>
        <v>0</v>
      </c>
      <c r="I197" s="76">
        <f t="shared" si="111"/>
        <v>0</v>
      </c>
      <c r="J197" s="76">
        <f t="shared" si="111"/>
        <v>0</v>
      </c>
      <c r="K197" s="76">
        <f t="shared" si="111"/>
        <v>0</v>
      </c>
      <c r="L197" s="76">
        <f t="shared" si="111"/>
        <v>860300</v>
      </c>
      <c r="M197" s="76">
        <f t="shared" si="111"/>
        <v>0</v>
      </c>
      <c r="N197" s="76">
        <f t="shared" si="111"/>
        <v>0</v>
      </c>
      <c r="O197" s="149"/>
    </row>
    <row r="198" spans="1:15" s="78" customFormat="1" ht="24.95" hidden="1" customHeight="1">
      <c r="A198" s="70"/>
      <c r="B198" s="135" t="s">
        <v>38</v>
      </c>
      <c r="C198" s="136">
        <f t="shared" si="108"/>
        <v>1404000</v>
      </c>
      <c r="D198" s="131">
        <v>0</v>
      </c>
      <c r="E198" s="131">
        <v>0</v>
      </c>
      <c r="F198" s="131">
        <v>0</v>
      </c>
      <c r="G198" s="136">
        <v>543700</v>
      </c>
      <c r="H198" s="131">
        <v>0</v>
      </c>
      <c r="I198" s="131">
        <v>0</v>
      </c>
      <c r="J198" s="131">
        <v>0</v>
      </c>
      <c r="K198" s="131">
        <v>0</v>
      </c>
      <c r="L198" s="136">
        <v>860300</v>
      </c>
      <c r="M198" s="131">
        <v>0</v>
      </c>
      <c r="N198" s="131">
        <v>0</v>
      </c>
      <c r="O198" s="149"/>
    </row>
    <row r="199" spans="1:15" s="78" customFormat="1" ht="24.95" hidden="1" customHeight="1">
      <c r="A199" s="70"/>
      <c r="B199" s="127" t="s">
        <v>88</v>
      </c>
      <c r="C199" s="136">
        <f t="shared" si="108"/>
        <v>0</v>
      </c>
      <c r="D199" s="137">
        <v>0</v>
      </c>
      <c r="E199" s="137">
        <v>0</v>
      </c>
      <c r="F199" s="137">
        <v>0</v>
      </c>
      <c r="G199" s="137">
        <v>0</v>
      </c>
      <c r="H199" s="137">
        <v>0</v>
      </c>
      <c r="I199" s="137">
        <v>0</v>
      </c>
      <c r="J199" s="137">
        <v>0</v>
      </c>
      <c r="K199" s="137">
        <v>0</v>
      </c>
      <c r="L199" s="137">
        <v>0</v>
      </c>
      <c r="M199" s="137">
        <v>0</v>
      </c>
      <c r="N199" s="137">
        <v>0</v>
      </c>
      <c r="O199" s="149"/>
    </row>
    <row r="200" spans="1:15" s="78" customFormat="1" ht="24.95" customHeight="1">
      <c r="A200" s="70"/>
      <c r="B200" s="87" t="s">
        <v>111</v>
      </c>
      <c r="C200" s="66">
        <f t="shared" si="108"/>
        <v>0</v>
      </c>
      <c r="D200" s="137">
        <f>D201+D202</f>
        <v>0</v>
      </c>
      <c r="E200" s="137">
        <f t="shared" ref="E200:N200" si="112">E201+E202</f>
        <v>0</v>
      </c>
      <c r="F200" s="137">
        <f t="shared" si="112"/>
        <v>0</v>
      </c>
      <c r="G200" s="137">
        <f t="shared" si="112"/>
        <v>0</v>
      </c>
      <c r="H200" s="137">
        <f t="shared" si="112"/>
        <v>0</v>
      </c>
      <c r="I200" s="137">
        <f t="shared" si="112"/>
        <v>0</v>
      </c>
      <c r="J200" s="137">
        <f t="shared" si="112"/>
        <v>0</v>
      </c>
      <c r="K200" s="137">
        <f t="shared" si="112"/>
        <v>0</v>
      </c>
      <c r="L200" s="137">
        <f t="shared" si="112"/>
        <v>0</v>
      </c>
      <c r="M200" s="137">
        <f t="shared" si="112"/>
        <v>0</v>
      </c>
      <c r="N200" s="137">
        <f t="shared" si="112"/>
        <v>0</v>
      </c>
      <c r="O200" s="149"/>
    </row>
    <row r="201" spans="1:15" s="48" customFormat="1" ht="24.95" hidden="1" customHeight="1">
      <c r="A201" s="166"/>
      <c r="B201" s="127" t="s">
        <v>104</v>
      </c>
      <c r="C201" s="136">
        <f t="shared" si="108"/>
        <v>0</v>
      </c>
      <c r="D201" s="132">
        <v>0</v>
      </c>
      <c r="E201" s="132">
        <v>0</v>
      </c>
      <c r="F201" s="132">
        <v>0</v>
      </c>
      <c r="G201" s="132">
        <v>0</v>
      </c>
      <c r="H201" s="132">
        <v>0</v>
      </c>
      <c r="I201" s="132">
        <v>0</v>
      </c>
      <c r="J201" s="132">
        <v>0</v>
      </c>
      <c r="K201" s="132">
        <v>0</v>
      </c>
      <c r="L201" s="132">
        <v>0</v>
      </c>
      <c r="M201" s="132">
        <v>0</v>
      </c>
      <c r="N201" s="132">
        <v>0</v>
      </c>
      <c r="O201" s="145"/>
    </row>
    <row r="202" spans="1:15" s="48" customFormat="1" ht="24.95" hidden="1" customHeight="1">
      <c r="A202" s="166"/>
      <c r="B202" s="127" t="s">
        <v>109</v>
      </c>
      <c r="C202" s="136">
        <f t="shared" si="108"/>
        <v>0</v>
      </c>
      <c r="D202" s="132">
        <v>0</v>
      </c>
      <c r="E202" s="132">
        <v>0</v>
      </c>
      <c r="F202" s="132">
        <v>0</v>
      </c>
      <c r="G202" s="132">
        <v>0</v>
      </c>
      <c r="H202" s="132">
        <v>0</v>
      </c>
      <c r="I202" s="132">
        <v>0</v>
      </c>
      <c r="J202" s="132">
        <v>0</v>
      </c>
      <c r="K202" s="132">
        <v>0</v>
      </c>
      <c r="L202" s="132">
        <v>0</v>
      </c>
      <c r="M202" s="132">
        <v>0</v>
      </c>
      <c r="N202" s="132">
        <v>0</v>
      </c>
      <c r="O202" s="145"/>
    </row>
    <row r="203" spans="1:15" s="154" customFormat="1" ht="24.95" customHeight="1">
      <c r="A203" s="44"/>
      <c r="B203" s="30" t="s">
        <v>103</v>
      </c>
      <c r="C203" s="181">
        <f>SUM(D203:N203)</f>
        <v>0</v>
      </c>
      <c r="D203" s="65">
        <f>D195-D197-D201</f>
        <v>0</v>
      </c>
      <c r="E203" s="65">
        <f t="shared" ref="E203:N203" si="113">E195-E197-E201</f>
        <v>0</v>
      </c>
      <c r="F203" s="65">
        <f t="shared" si="113"/>
        <v>0</v>
      </c>
      <c r="G203" s="65">
        <f t="shared" si="113"/>
        <v>0</v>
      </c>
      <c r="H203" s="65">
        <f t="shared" si="113"/>
        <v>0</v>
      </c>
      <c r="I203" s="65">
        <f t="shared" si="113"/>
        <v>0</v>
      </c>
      <c r="J203" s="65">
        <f t="shared" si="113"/>
        <v>0</v>
      </c>
      <c r="K203" s="65">
        <f t="shared" si="113"/>
        <v>0</v>
      </c>
      <c r="L203" s="65">
        <f t="shared" si="113"/>
        <v>0</v>
      </c>
      <c r="M203" s="65">
        <f t="shared" si="113"/>
        <v>0</v>
      </c>
      <c r="N203" s="65">
        <f t="shared" si="113"/>
        <v>0</v>
      </c>
      <c r="O203" s="153"/>
    </row>
    <row r="204" spans="1:15" s="43" customFormat="1" ht="24.95" customHeight="1">
      <c r="A204" s="102">
        <v>20</v>
      </c>
      <c r="B204" s="106" t="s">
        <v>33</v>
      </c>
      <c r="C204" s="104">
        <f t="shared" si="108"/>
        <v>5476600</v>
      </c>
      <c r="D204" s="111">
        <v>818130</v>
      </c>
      <c r="E204" s="105">
        <v>3319550</v>
      </c>
      <c r="F204" s="107">
        <v>0</v>
      </c>
      <c r="G204" s="105">
        <v>1223120</v>
      </c>
      <c r="H204" s="107">
        <v>0</v>
      </c>
      <c r="I204" s="107">
        <v>0</v>
      </c>
      <c r="J204" s="107">
        <v>0</v>
      </c>
      <c r="K204" s="107">
        <v>0</v>
      </c>
      <c r="L204" s="105">
        <v>115800</v>
      </c>
      <c r="M204" s="107">
        <v>0</v>
      </c>
      <c r="N204" s="107">
        <v>0</v>
      </c>
      <c r="O204" s="142"/>
    </row>
    <row r="205" spans="1:15" s="89" customFormat="1" ht="24.95" customHeight="1">
      <c r="A205" s="120"/>
      <c r="B205" s="121" t="s">
        <v>86</v>
      </c>
      <c r="C205" s="100">
        <f t="shared" si="108"/>
        <v>5476600</v>
      </c>
      <c r="D205" s="101">
        <f>D206+D209+D212</f>
        <v>818130</v>
      </c>
      <c r="E205" s="101">
        <f t="shared" ref="E205:N205" si="114">E206+E209+E212</f>
        <v>3319550</v>
      </c>
      <c r="F205" s="101">
        <f t="shared" si="114"/>
        <v>0</v>
      </c>
      <c r="G205" s="101">
        <f t="shared" si="114"/>
        <v>1223120</v>
      </c>
      <c r="H205" s="101">
        <f t="shared" si="114"/>
        <v>0</v>
      </c>
      <c r="I205" s="101">
        <f t="shared" si="114"/>
        <v>0</v>
      </c>
      <c r="J205" s="101">
        <f t="shared" si="114"/>
        <v>0</v>
      </c>
      <c r="K205" s="101">
        <f t="shared" si="114"/>
        <v>0</v>
      </c>
      <c r="L205" s="101">
        <f t="shared" si="114"/>
        <v>115800</v>
      </c>
      <c r="M205" s="101">
        <f t="shared" si="114"/>
        <v>0</v>
      </c>
      <c r="N205" s="101">
        <f t="shared" si="114"/>
        <v>0</v>
      </c>
      <c r="O205" s="150"/>
    </row>
    <row r="206" spans="1:15" s="78" customFormat="1" ht="24.95" customHeight="1">
      <c r="A206" s="70"/>
      <c r="B206" s="87" t="s">
        <v>87</v>
      </c>
      <c r="C206" s="66">
        <f t="shared" si="108"/>
        <v>5476600</v>
      </c>
      <c r="D206" s="71">
        <f>D207+D208</f>
        <v>818130</v>
      </c>
      <c r="E206" s="71">
        <f t="shared" ref="E206:N206" si="115">E207+E208</f>
        <v>3319550</v>
      </c>
      <c r="F206" s="71">
        <f t="shared" si="115"/>
        <v>0</v>
      </c>
      <c r="G206" s="71">
        <f t="shared" si="115"/>
        <v>1223120</v>
      </c>
      <c r="H206" s="71">
        <f t="shared" si="115"/>
        <v>0</v>
      </c>
      <c r="I206" s="71">
        <f t="shared" si="115"/>
        <v>0</v>
      </c>
      <c r="J206" s="71">
        <f t="shared" si="115"/>
        <v>0</v>
      </c>
      <c r="K206" s="71">
        <f t="shared" si="115"/>
        <v>0</v>
      </c>
      <c r="L206" s="71">
        <f t="shared" si="115"/>
        <v>115800</v>
      </c>
      <c r="M206" s="71">
        <f t="shared" si="115"/>
        <v>0</v>
      </c>
      <c r="N206" s="71">
        <f t="shared" si="115"/>
        <v>0</v>
      </c>
      <c r="O206" s="149"/>
    </row>
    <row r="207" spans="1:15" s="48" customFormat="1" ht="24.95" hidden="1" customHeight="1">
      <c r="A207" s="46"/>
      <c r="B207" s="135" t="s">
        <v>38</v>
      </c>
      <c r="C207" s="128">
        <f t="shared" si="108"/>
        <v>5476600</v>
      </c>
      <c r="D207" s="130">
        <v>818130</v>
      </c>
      <c r="E207" s="128">
        <v>3319550</v>
      </c>
      <c r="F207" s="130">
        <v>0</v>
      </c>
      <c r="G207" s="128">
        <v>1223120</v>
      </c>
      <c r="H207" s="130">
        <v>0</v>
      </c>
      <c r="I207" s="130">
        <v>0</v>
      </c>
      <c r="J207" s="130">
        <v>0</v>
      </c>
      <c r="K207" s="130">
        <v>0</v>
      </c>
      <c r="L207" s="128">
        <v>115800</v>
      </c>
      <c r="M207" s="130">
        <v>0</v>
      </c>
      <c r="N207" s="130">
        <v>0</v>
      </c>
      <c r="O207" s="145"/>
    </row>
    <row r="208" spans="1:15" s="48" customFormat="1" ht="24.95" hidden="1" customHeight="1">
      <c r="A208" s="46"/>
      <c r="B208" s="127" t="s">
        <v>88</v>
      </c>
      <c r="C208" s="128">
        <f t="shared" si="108"/>
        <v>0</v>
      </c>
      <c r="D208" s="132">
        <v>0</v>
      </c>
      <c r="E208" s="132">
        <v>0</v>
      </c>
      <c r="F208" s="132">
        <v>0</v>
      </c>
      <c r="G208" s="132">
        <v>0</v>
      </c>
      <c r="H208" s="132">
        <v>0</v>
      </c>
      <c r="I208" s="132">
        <v>0</v>
      </c>
      <c r="J208" s="132">
        <v>0</v>
      </c>
      <c r="K208" s="132">
        <v>0</v>
      </c>
      <c r="L208" s="132">
        <v>0</v>
      </c>
      <c r="M208" s="132">
        <v>0</v>
      </c>
      <c r="N208" s="132">
        <v>0</v>
      </c>
      <c r="O208" s="145"/>
    </row>
    <row r="209" spans="1:15" s="48" customFormat="1" ht="24.95" customHeight="1">
      <c r="A209" s="46"/>
      <c r="B209" s="87" t="s">
        <v>111</v>
      </c>
      <c r="C209" s="66">
        <f t="shared" si="108"/>
        <v>0</v>
      </c>
      <c r="D209" s="132">
        <f>D210+D211</f>
        <v>0</v>
      </c>
      <c r="E209" s="132">
        <f t="shared" ref="E209:N209" si="116">E210+E211</f>
        <v>0</v>
      </c>
      <c r="F209" s="132">
        <f t="shared" si="116"/>
        <v>0</v>
      </c>
      <c r="G209" s="132">
        <f t="shared" si="116"/>
        <v>0</v>
      </c>
      <c r="H209" s="132">
        <f t="shared" si="116"/>
        <v>0</v>
      </c>
      <c r="I209" s="132">
        <f t="shared" si="116"/>
        <v>0</v>
      </c>
      <c r="J209" s="132">
        <f t="shared" si="116"/>
        <v>0</v>
      </c>
      <c r="K209" s="132">
        <f t="shared" si="116"/>
        <v>0</v>
      </c>
      <c r="L209" s="132">
        <f t="shared" si="116"/>
        <v>0</v>
      </c>
      <c r="M209" s="132">
        <f t="shared" si="116"/>
        <v>0</v>
      </c>
      <c r="N209" s="132">
        <f t="shared" si="116"/>
        <v>0</v>
      </c>
      <c r="O209" s="145"/>
    </row>
    <row r="210" spans="1:15" s="48" customFormat="1" ht="24.95" hidden="1" customHeight="1">
      <c r="A210" s="166"/>
      <c r="B210" s="127" t="s">
        <v>104</v>
      </c>
      <c r="C210" s="128">
        <f t="shared" si="108"/>
        <v>0</v>
      </c>
      <c r="D210" s="132">
        <v>0</v>
      </c>
      <c r="E210" s="132">
        <v>0</v>
      </c>
      <c r="F210" s="132">
        <v>0</v>
      </c>
      <c r="G210" s="132">
        <v>0</v>
      </c>
      <c r="H210" s="132">
        <v>0</v>
      </c>
      <c r="I210" s="132">
        <v>0</v>
      </c>
      <c r="J210" s="132">
        <v>0</v>
      </c>
      <c r="K210" s="132">
        <v>0</v>
      </c>
      <c r="L210" s="132">
        <v>0</v>
      </c>
      <c r="M210" s="132">
        <v>0</v>
      </c>
      <c r="N210" s="132">
        <v>0</v>
      </c>
      <c r="O210" s="145"/>
    </row>
    <row r="211" spans="1:15" s="48" customFormat="1" ht="24.95" hidden="1" customHeight="1">
      <c r="A211" s="166"/>
      <c r="B211" s="127" t="s">
        <v>109</v>
      </c>
      <c r="C211" s="128">
        <f t="shared" si="108"/>
        <v>0</v>
      </c>
      <c r="D211" s="132">
        <v>0</v>
      </c>
      <c r="E211" s="132">
        <v>0</v>
      </c>
      <c r="F211" s="132">
        <v>0</v>
      </c>
      <c r="G211" s="132">
        <v>0</v>
      </c>
      <c r="H211" s="132">
        <v>0</v>
      </c>
      <c r="I211" s="132">
        <v>0</v>
      </c>
      <c r="J211" s="132">
        <v>0</v>
      </c>
      <c r="K211" s="132">
        <v>0</v>
      </c>
      <c r="L211" s="132">
        <v>0</v>
      </c>
      <c r="M211" s="132">
        <v>0</v>
      </c>
      <c r="N211" s="132">
        <v>0</v>
      </c>
      <c r="O211" s="145"/>
    </row>
    <row r="212" spans="1:15" s="154" customFormat="1" ht="24.95" customHeight="1">
      <c r="A212" s="44"/>
      <c r="B212" s="30" t="s">
        <v>103</v>
      </c>
      <c r="C212" s="156">
        <f>SUM(D212:N212)</f>
        <v>0</v>
      </c>
      <c r="D212" s="65">
        <f>D204-D206-D210</f>
        <v>0</v>
      </c>
      <c r="E212" s="65">
        <f t="shared" ref="E212:N212" si="117">E204-E206-E210</f>
        <v>0</v>
      </c>
      <c r="F212" s="65">
        <f t="shared" si="117"/>
        <v>0</v>
      </c>
      <c r="G212" s="65">
        <f t="shared" si="117"/>
        <v>0</v>
      </c>
      <c r="H212" s="65">
        <f t="shared" si="117"/>
        <v>0</v>
      </c>
      <c r="I212" s="65">
        <f t="shared" si="117"/>
        <v>0</v>
      </c>
      <c r="J212" s="65">
        <f t="shared" si="117"/>
        <v>0</v>
      </c>
      <c r="K212" s="65">
        <f t="shared" si="117"/>
        <v>0</v>
      </c>
      <c r="L212" s="65">
        <f t="shared" si="117"/>
        <v>0</v>
      </c>
      <c r="M212" s="65">
        <f t="shared" si="117"/>
        <v>0</v>
      </c>
      <c r="N212" s="65">
        <f t="shared" si="117"/>
        <v>0</v>
      </c>
      <c r="O212" s="153"/>
    </row>
    <row r="213" spans="1:15" s="43" customFormat="1" ht="24.95" customHeight="1">
      <c r="A213" s="102">
        <v>21</v>
      </c>
      <c r="B213" s="106" t="s">
        <v>34</v>
      </c>
      <c r="C213" s="104">
        <f t="shared" si="108"/>
        <v>11311500</v>
      </c>
      <c r="D213" s="111">
        <v>94500</v>
      </c>
      <c r="E213" s="105">
        <v>5127000</v>
      </c>
      <c r="F213" s="105">
        <v>5460000</v>
      </c>
      <c r="G213" s="105">
        <v>630000</v>
      </c>
      <c r="H213" s="107">
        <v>0</v>
      </c>
      <c r="I213" s="107">
        <v>0</v>
      </c>
      <c r="J213" s="107">
        <v>0</v>
      </c>
      <c r="K213" s="107">
        <v>0</v>
      </c>
      <c r="L213" s="107">
        <v>0</v>
      </c>
      <c r="M213" s="107">
        <v>0</v>
      </c>
      <c r="N213" s="107">
        <v>0</v>
      </c>
      <c r="O213" s="142"/>
    </row>
    <row r="214" spans="1:15" s="89" customFormat="1" ht="24.95" customHeight="1">
      <c r="A214" s="120"/>
      <c r="B214" s="121" t="s">
        <v>86</v>
      </c>
      <c r="C214" s="100">
        <f t="shared" si="108"/>
        <v>11311500</v>
      </c>
      <c r="D214" s="101">
        <f>D215+D218+D221</f>
        <v>94500</v>
      </c>
      <c r="E214" s="101">
        <f t="shared" ref="E214:N214" si="118">E215+E218+E221</f>
        <v>5127000</v>
      </c>
      <c r="F214" s="101">
        <f t="shared" si="118"/>
        <v>5460000</v>
      </c>
      <c r="G214" s="101">
        <f t="shared" si="118"/>
        <v>630000</v>
      </c>
      <c r="H214" s="101">
        <f t="shared" si="118"/>
        <v>0</v>
      </c>
      <c r="I214" s="101">
        <f t="shared" si="118"/>
        <v>0</v>
      </c>
      <c r="J214" s="101">
        <f t="shared" si="118"/>
        <v>0</v>
      </c>
      <c r="K214" s="101">
        <f t="shared" si="118"/>
        <v>0</v>
      </c>
      <c r="L214" s="101">
        <f t="shared" si="118"/>
        <v>0</v>
      </c>
      <c r="M214" s="101">
        <f t="shared" si="118"/>
        <v>0</v>
      </c>
      <c r="N214" s="101">
        <f t="shared" si="118"/>
        <v>0</v>
      </c>
      <c r="O214" s="150"/>
    </row>
    <row r="215" spans="1:15" s="78" customFormat="1" ht="24.95" customHeight="1">
      <c r="A215" s="70"/>
      <c r="B215" s="87" t="s">
        <v>87</v>
      </c>
      <c r="C215" s="66">
        <f t="shared" si="108"/>
        <v>11311500</v>
      </c>
      <c r="D215" s="71">
        <f>D216+D217</f>
        <v>94500</v>
      </c>
      <c r="E215" s="71">
        <f t="shared" ref="E215:N215" si="119">E216+E217</f>
        <v>5127000</v>
      </c>
      <c r="F215" s="71">
        <f t="shared" si="119"/>
        <v>5460000</v>
      </c>
      <c r="G215" s="71">
        <f t="shared" si="119"/>
        <v>630000</v>
      </c>
      <c r="H215" s="71">
        <f t="shared" si="119"/>
        <v>0</v>
      </c>
      <c r="I215" s="71">
        <f t="shared" si="119"/>
        <v>0</v>
      </c>
      <c r="J215" s="71">
        <f t="shared" si="119"/>
        <v>0</v>
      </c>
      <c r="K215" s="71">
        <f t="shared" si="119"/>
        <v>0</v>
      </c>
      <c r="L215" s="71">
        <f t="shared" si="119"/>
        <v>0</v>
      </c>
      <c r="M215" s="71">
        <f t="shared" si="119"/>
        <v>0</v>
      </c>
      <c r="N215" s="71">
        <f t="shared" si="119"/>
        <v>0</v>
      </c>
      <c r="O215" s="149"/>
    </row>
    <row r="216" spans="1:15" s="48" customFormat="1" ht="24.95" hidden="1" customHeight="1">
      <c r="A216" s="46"/>
      <c r="B216" s="135" t="s">
        <v>38</v>
      </c>
      <c r="C216" s="128">
        <f t="shared" si="108"/>
        <v>11311500</v>
      </c>
      <c r="D216" s="130">
        <v>94500</v>
      </c>
      <c r="E216" s="128">
        <v>5127000</v>
      </c>
      <c r="F216" s="128">
        <v>5460000</v>
      </c>
      <c r="G216" s="128">
        <v>630000</v>
      </c>
      <c r="H216" s="130">
        <v>0</v>
      </c>
      <c r="I216" s="130">
        <v>0</v>
      </c>
      <c r="J216" s="130">
        <v>0</v>
      </c>
      <c r="K216" s="130">
        <v>0</v>
      </c>
      <c r="L216" s="130">
        <v>0</v>
      </c>
      <c r="M216" s="130">
        <v>0</v>
      </c>
      <c r="N216" s="130">
        <v>0</v>
      </c>
      <c r="O216" s="145"/>
    </row>
    <row r="217" spans="1:15" s="48" customFormat="1" ht="24.95" hidden="1" customHeight="1">
      <c r="A217" s="46"/>
      <c r="B217" s="127" t="s">
        <v>88</v>
      </c>
      <c r="C217" s="128">
        <f t="shared" si="108"/>
        <v>0</v>
      </c>
      <c r="D217" s="132">
        <v>0</v>
      </c>
      <c r="E217" s="132">
        <v>0</v>
      </c>
      <c r="F217" s="132">
        <v>0</v>
      </c>
      <c r="G217" s="132">
        <v>0</v>
      </c>
      <c r="H217" s="132">
        <v>0</v>
      </c>
      <c r="I217" s="132">
        <v>0</v>
      </c>
      <c r="J217" s="132">
        <v>0</v>
      </c>
      <c r="K217" s="132">
        <v>0</v>
      </c>
      <c r="L217" s="132">
        <v>0</v>
      </c>
      <c r="M217" s="132">
        <v>0</v>
      </c>
      <c r="N217" s="132">
        <v>0</v>
      </c>
      <c r="O217" s="145"/>
    </row>
    <row r="218" spans="1:15" s="48" customFormat="1" ht="24.95" customHeight="1">
      <c r="A218" s="46"/>
      <c r="B218" s="87" t="s">
        <v>111</v>
      </c>
      <c r="C218" s="128">
        <f>SUM(D218:N218)</f>
        <v>0</v>
      </c>
      <c r="D218" s="132">
        <f>D219+D220</f>
        <v>0</v>
      </c>
      <c r="E218" s="132">
        <f t="shared" ref="E218:N218" si="120">E219+E220</f>
        <v>0</v>
      </c>
      <c r="F218" s="132">
        <f t="shared" si="120"/>
        <v>0</v>
      </c>
      <c r="G218" s="132">
        <f t="shared" si="120"/>
        <v>0</v>
      </c>
      <c r="H218" s="132">
        <f t="shared" si="120"/>
        <v>0</v>
      </c>
      <c r="I218" s="132">
        <f t="shared" si="120"/>
        <v>0</v>
      </c>
      <c r="J218" s="132">
        <f t="shared" si="120"/>
        <v>0</v>
      </c>
      <c r="K218" s="132">
        <f t="shared" si="120"/>
        <v>0</v>
      </c>
      <c r="L218" s="132">
        <f t="shared" si="120"/>
        <v>0</v>
      </c>
      <c r="M218" s="132">
        <f t="shared" si="120"/>
        <v>0</v>
      </c>
      <c r="N218" s="132">
        <f t="shared" si="120"/>
        <v>0</v>
      </c>
      <c r="O218" s="145"/>
    </row>
    <row r="219" spans="1:15" s="48" customFormat="1" ht="24.95" hidden="1" customHeight="1">
      <c r="A219" s="166"/>
      <c r="B219" s="127" t="s">
        <v>104</v>
      </c>
      <c r="C219" s="128">
        <f t="shared" si="108"/>
        <v>0</v>
      </c>
      <c r="D219" s="132">
        <v>0</v>
      </c>
      <c r="E219" s="132">
        <v>0</v>
      </c>
      <c r="F219" s="132">
        <v>0</v>
      </c>
      <c r="G219" s="132">
        <v>0</v>
      </c>
      <c r="H219" s="132">
        <v>0</v>
      </c>
      <c r="I219" s="132">
        <v>0</v>
      </c>
      <c r="J219" s="132">
        <v>0</v>
      </c>
      <c r="K219" s="132">
        <v>0</v>
      </c>
      <c r="L219" s="132">
        <v>0</v>
      </c>
      <c r="M219" s="132">
        <v>0</v>
      </c>
      <c r="N219" s="132">
        <v>0</v>
      </c>
      <c r="O219" s="145"/>
    </row>
    <row r="220" spans="1:15" s="48" customFormat="1" ht="24.95" hidden="1" customHeight="1">
      <c r="A220" s="166"/>
      <c r="B220" s="127" t="s">
        <v>109</v>
      </c>
      <c r="C220" s="128">
        <f t="shared" si="108"/>
        <v>0</v>
      </c>
      <c r="D220" s="132">
        <v>0</v>
      </c>
      <c r="E220" s="132">
        <v>0</v>
      </c>
      <c r="F220" s="132">
        <v>0</v>
      </c>
      <c r="G220" s="132">
        <v>0</v>
      </c>
      <c r="H220" s="132">
        <v>0</v>
      </c>
      <c r="I220" s="132">
        <v>0</v>
      </c>
      <c r="J220" s="132">
        <v>0</v>
      </c>
      <c r="K220" s="132">
        <v>0</v>
      </c>
      <c r="L220" s="132">
        <v>0</v>
      </c>
      <c r="M220" s="132">
        <v>0</v>
      </c>
      <c r="N220" s="132">
        <v>0</v>
      </c>
      <c r="O220" s="145"/>
    </row>
    <row r="221" spans="1:15" s="154" customFormat="1" ht="24.95" customHeight="1">
      <c r="A221" s="44"/>
      <c r="B221" s="30" t="s">
        <v>103</v>
      </c>
      <c r="C221" s="156">
        <f>SUM(D221:N221)</f>
        <v>0</v>
      </c>
      <c r="D221" s="65">
        <f>D213-D215-D219</f>
        <v>0</v>
      </c>
      <c r="E221" s="65">
        <f t="shared" ref="E221:N221" si="121">E213-E215-E219</f>
        <v>0</v>
      </c>
      <c r="F221" s="65">
        <f t="shared" si="121"/>
        <v>0</v>
      </c>
      <c r="G221" s="65">
        <f t="shared" si="121"/>
        <v>0</v>
      </c>
      <c r="H221" s="65">
        <f t="shared" si="121"/>
        <v>0</v>
      </c>
      <c r="I221" s="65">
        <f t="shared" si="121"/>
        <v>0</v>
      </c>
      <c r="J221" s="65">
        <f t="shared" si="121"/>
        <v>0</v>
      </c>
      <c r="K221" s="65">
        <f t="shared" si="121"/>
        <v>0</v>
      </c>
      <c r="L221" s="65">
        <f t="shared" si="121"/>
        <v>0</v>
      </c>
      <c r="M221" s="65">
        <f t="shared" si="121"/>
        <v>0</v>
      </c>
      <c r="N221" s="65">
        <f t="shared" si="121"/>
        <v>0</v>
      </c>
      <c r="O221" s="153"/>
    </row>
    <row r="222" spans="1:15" s="43" customFormat="1" ht="24.95" customHeight="1">
      <c r="A222" s="102">
        <v>22</v>
      </c>
      <c r="B222" s="112" t="s">
        <v>35</v>
      </c>
      <c r="C222" s="104">
        <f t="shared" si="108"/>
        <v>9241300</v>
      </c>
      <c r="D222" s="113">
        <v>2344500</v>
      </c>
      <c r="E222" s="105">
        <v>2998900</v>
      </c>
      <c r="F222" s="105">
        <v>698200</v>
      </c>
      <c r="G222" s="105">
        <v>2493400</v>
      </c>
      <c r="H222" s="107">
        <v>0</v>
      </c>
      <c r="I222" s="107">
        <v>0</v>
      </c>
      <c r="J222" s="107">
        <v>0</v>
      </c>
      <c r="K222" s="107">
        <v>0</v>
      </c>
      <c r="L222" s="105">
        <v>706300</v>
      </c>
      <c r="M222" s="107">
        <v>0</v>
      </c>
      <c r="N222" s="107">
        <v>0</v>
      </c>
      <c r="O222" s="142"/>
    </row>
    <row r="223" spans="1:15" s="89" customFormat="1" ht="24.95" customHeight="1">
      <c r="A223" s="120"/>
      <c r="B223" s="121" t="s">
        <v>86</v>
      </c>
      <c r="C223" s="100">
        <f t="shared" si="108"/>
        <v>9241300</v>
      </c>
      <c r="D223" s="124">
        <f>D224+D227+D230</f>
        <v>2344500</v>
      </c>
      <c r="E223" s="124">
        <f t="shared" ref="E223:N223" si="122">E224+E227+E230</f>
        <v>2998900</v>
      </c>
      <c r="F223" s="124">
        <f t="shared" si="122"/>
        <v>698200</v>
      </c>
      <c r="G223" s="124">
        <f t="shared" si="122"/>
        <v>2493400</v>
      </c>
      <c r="H223" s="101">
        <f t="shared" si="122"/>
        <v>0</v>
      </c>
      <c r="I223" s="101">
        <f t="shared" ref="I223" si="123">I224+I227+I230</f>
        <v>0</v>
      </c>
      <c r="J223" s="101">
        <f t="shared" ref="J223" si="124">J224+J227+J230</f>
        <v>0</v>
      </c>
      <c r="K223" s="101">
        <f t="shared" ref="K223" si="125">K224+K227+K230</f>
        <v>0</v>
      </c>
      <c r="L223" s="124">
        <f t="shared" si="122"/>
        <v>706300</v>
      </c>
      <c r="M223" s="101">
        <f t="shared" si="122"/>
        <v>0</v>
      </c>
      <c r="N223" s="101">
        <f t="shared" si="122"/>
        <v>0</v>
      </c>
      <c r="O223" s="150"/>
    </row>
    <row r="224" spans="1:15" s="78" customFormat="1" ht="24.95" customHeight="1">
      <c r="A224" s="70"/>
      <c r="B224" s="87" t="s">
        <v>87</v>
      </c>
      <c r="C224" s="66">
        <f t="shared" si="108"/>
        <v>9241300</v>
      </c>
      <c r="D224" s="93">
        <f>D225+D226</f>
        <v>2344500</v>
      </c>
      <c r="E224" s="93">
        <f t="shared" ref="E224:N224" si="126">E225+E226</f>
        <v>2998900</v>
      </c>
      <c r="F224" s="93">
        <f t="shared" si="126"/>
        <v>698200</v>
      </c>
      <c r="G224" s="93">
        <f t="shared" si="126"/>
        <v>2493400</v>
      </c>
      <c r="H224" s="65">
        <f t="shared" si="126"/>
        <v>0</v>
      </c>
      <c r="I224" s="65">
        <f t="shared" si="126"/>
        <v>0</v>
      </c>
      <c r="J224" s="65">
        <f t="shared" si="126"/>
        <v>0</v>
      </c>
      <c r="K224" s="65">
        <f t="shared" si="126"/>
        <v>0</v>
      </c>
      <c r="L224" s="93">
        <f t="shared" si="126"/>
        <v>706300</v>
      </c>
      <c r="M224" s="65">
        <f t="shared" si="126"/>
        <v>0</v>
      </c>
      <c r="N224" s="65">
        <f t="shared" si="126"/>
        <v>0</v>
      </c>
      <c r="O224" s="149"/>
    </row>
    <row r="225" spans="1:15" s="78" customFormat="1" ht="24.95" hidden="1" customHeight="1">
      <c r="A225" s="70"/>
      <c r="B225" s="135" t="s">
        <v>38</v>
      </c>
      <c r="C225" s="136">
        <f t="shared" si="108"/>
        <v>9241300</v>
      </c>
      <c r="D225" s="131">
        <v>2344500</v>
      </c>
      <c r="E225" s="136">
        <v>2998900</v>
      </c>
      <c r="F225" s="136">
        <v>698200</v>
      </c>
      <c r="G225" s="136">
        <v>2493400</v>
      </c>
      <c r="H225" s="131">
        <v>0</v>
      </c>
      <c r="I225" s="131">
        <v>0</v>
      </c>
      <c r="J225" s="131">
        <v>0</v>
      </c>
      <c r="K225" s="131">
        <v>0</v>
      </c>
      <c r="L225" s="136">
        <v>706300</v>
      </c>
      <c r="M225" s="131">
        <v>0</v>
      </c>
      <c r="N225" s="131">
        <v>0</v>
      </c>
      <c r="O225" s="149"/>
    </row>
    <row r="226" spans="1:15" s="78" customFormat="1" ht="24.95" hidden="1" customHeight="1">
      <c r="A226" s="70"/>
      <c r="B226" s="127" t="s">
        <v>88</v>
      </c>
      <c r="C226" s="136">
        <f t="shared" si="108"/>
        <v>0</v>
      </c>
      <c r="D226" s="137">
        <v>0</v>
      </c>
      <c r="E226" s="137">
        <v>0</v>
      </c>
      <c r="F226" s="137">
        <v>0</v>
      </c>
      <c r="G226" s="137">
        <v>0</v>
      </c>
      <c r="H226" s="137">
        <v>0</v>
      </c>
      <c r="I226" s="137">
        <v>0</v>
      </c>
      <c r="J226" s="137">
        <v>0</v>
      </c>
      <c r="K226" s="137">
        <v>0</v>
      </c>
      <c r="L226" s="137">
        <v>0</v>
      </c>
      <c r="M226" s="137">
        <v>0</v>
      </c>
      <c r="N226" s="137">
        <v>0</v>
      </c>
      <c r="O226" s="149"/>
    </row>
    <row r="227" spans="1:15" s="78" customFormat="1" ht="24.95" customHeight="1">
      <c r="A227" s="70"/>
      <c r="B227" s="87" t="s">
        <v>111</v>
      </c>
      <c r="C227" s="136">
        <f>SUM(D227:N227)</f>
        <v>0</v>
      </c>
      <c r="D227" s="137">
        <f>D228+D229</f>
        <v>0</v>
      </c>
      <c r="E227" s="137">
        <f t="shared" ref="E227:N227" si="127">E228+E229</f>
        <v>0</v>
      </c>
      <c r="F227" s="137">
        <f t="shared" si="127"/>
        <v>0</v>
      </c>
      <c r="G227" s="137">
        <f t="shared" si="127"/>
        <v>0</v>
      </c>
      <c r="H227" s="137">
        <f t="shared" si="127"/>
        <v>0</v>
      </c>
      <c r="I227" s="137">
        <f t="shared" si="127"/>
        <v>0</v>
      </c>
      <c r="J227" s="137">
        <f t="shared" si="127"/>
        <v>0</v>
      </c>
      <c r="K227" s="137">
        <f t="shared" si="127"/>
        <v>0</v>
      </c>
      <c r="L227" s="137">
        <f t="shared" si="127"/>
        <v>0</v>
      </c>
      <c r="M227" s="137">
        <f t="shared" si="127"/>
        <v>0</v>
      </c>
      <c r="N227" s="137">
        <f t="shared" si="127"/>
        <v>0</v>
      </c>
      <c r="O227" s="149"/>
    </row>
    <row r="228" spans="1:15" s="48" customFormat="1" ht="24.95" hidden="1" customHeight="1">
      <c r="A228" s="166"/>
      <c r="B228" s="127" t="s">
        <v>104</v>
      </c>
      <c r="C228" s="128">
        <f t="shared" si="108"/>
        <v>0</v>
      </c>
      <c r="D228" s="132">
        <v>0</v>
      </c>
      <c r="E228" s="132">
        <v>0</v>
      </c>
      <c r="F228" s="132">
        <v>0</v>
      </c>
      <c r="G228" s="132">
        <v>0</v>
      </c>
      <c r="H228" s="132">
        <v>0</v>
      </c>
      <c r="I228" s="132">
        <v>0</v>
      </c>
      <c r="J228" s="132">
        <v>0</v>
      </c>
      <c r="K228" s="132">
        <v>0</v>
      </c>
      <c r="L228" s="132">
        <v>0</v>
      </c>
      <c r="M228" s="132">
        <v>0</v>
      </c>
      <c r="N228" s="132">
        <v>0</v>
      </c>
      <c r="O228" s="145"/>
    </row>
    <row r="229" spans="1:15" s="48" customFormat="1" ht="24.95" hidden="1" customHeight="1">
      <c r="A229" s="166"/>
      <c r="B229" s="127" t="s">
        <v>109</v>
      </c>
      <c r="C229" s="128">
        <f t="shared" si="108"/>
        <v>0</v>
      </c>
      <c r="D229" s="132">
        <v>0</v>
      </c>
      <c r="E229" s="132">
        <v>0</v>
      </c>
      <c r="F229" s="132">
        <v>0</v>
      </c>
      <c r="G229" s="132">
        <v>0</v>
      </c>
      <c r="H229" s="132">
        <v>0</v>
      </c>
      <c r="I229" s="132">
        <v>0</v>
      </c>
      <c r="J229" s="132">
        <v>0</v>
      </c>
      <c r="K229" s="132">
        <v>0</v>
      </c>
      <c r="L229" s="132">
        <v>0</v>
      </c>
      <c r="M229" s="132">
        <v>0</v>
      </c>
      <c r="N229" s="132">
        <v>0</v>
      </c>
      <c r="O229" s="145"/>
    </row>
    <row r="230" spans="1:15" s="154" customFormat="1" ht="24.95" customHeight="1">
      <c r="A230" s="44"/>
      <c r="B230" s="30" t="s">
        <v>103</v>
      </c>
      <c r="C230" s="27">
        <f>SUM(D230:N230)</f>
        <v>0</v>
      </c>
      <c r="D230" s="65">
        <f>D222-D224-D228</f>
        <v>0</v>
      </c>
      <c r="E230" s="65">
        <f t="shared" ref="E230:N230" si="128">E222-E224-E228</f>
        <v>0</v>
      </c>
      <c r="F230" s="65">
        <f t="shared" si="128"/>
        <v>0</v>
      </c>
      <c r="G230" s="65">
        <f t="shared" si="128"/>
        <v>0</v>
      </c>
      <c r="H230" s="65">
        <f t="shared" si="128"/>
        <v>0</v>
      </c>
      <c r="I230" s="65">
        <f t="shared" si="128"/>
        <v>0</v>
      </c>
      <c r="J230" s="65">
        <f t="shared" si="128"/>
        <v>0</v>
      </c>
      <c r="K230" s="65">
        <f t="shared" si="128"/>
        <v>0</v>
      </c>
      <c r="L230" s="65">
        <f t="shared" si="128"/>
        <v>0</v>
      </c>
      <c r="M230" s="65">
        <f t="shared" si="128"/>
        <v>0</v>
      </c>
      <c r="N230" s="65">
        <f t="shared" si="128"/>
        <v>0</v>
      </c>
      <c r="O230" s="153"/>
    </row>
    <row r="231" spans="1:15" s="43" customFormat="1" ht="24.95" customHeight="1">
      <c r="A231" s="102">
        <v>23</v>
      </c>
      <c r="B231" s="106" t="s">
        <v>36</v>
      </c>
      <c r="C231" s="104">
        <f t="shared" si="108"/>
        <v>11546800</v>
      </c>
      <c r="D231" s="111">
        <v>5026000</v>
      </c>
      <c r="E231" s="105">
        <v>499900</v>
      </c>
      <c r="F231" s="105">
        <v>284000</v>
      </c>
      <c r="G231" s="105">
        <v>4910800</v>
      </c>
      <c r="H231" s="107">
        <v>0</v>
      </c>
      <c r="I231" s="107">
        <v>0</v>
      </c>
      <c r="J231" s="107">
        <v>0</v>
      </c>
      <c r="K231" s="107">
        <v>0</v>
      </c>
      <c r="L231" s="105">
        <v>826100</v>
      </c>
      <c r="M231" s="107">
        <v>0</v>
      </c>
      <c r="N231" s="107">
        <v>0</v>
      </c>
      <c r="O231" s="142"/>
    </row>
    <row r="232" spans="1:15" s="89" customFormat="1" ht="24.95" customHeight="1">
      <c r="A232" s="120"/>
      <c r="B232" s="121" t="s">
        <v>86</v>
      </c>
      <c r="C232" s="100">
        <f t="shared" si="108"/>
        <v>11546800</v>
      </c>
      <c r="D232" s="101">
        <f>D233+D236+D239</f>
        <v>5026000</v>
      </c>
      <c r="E232" s="101">
        <f t="shared" ref="E232:N232" si="129">E233+E236+E239</f>
        <v>499900</v>
      </c>
      <c r="F232" s="101">
        <f t="shared" si="129"/>
        <v>284000</v>
      </c>
      <c r="G232" s="101">
        <f t="shared" si="129"/>
        <v>4910800</v>
      </c>
      <c r="H232" s="101">
        <f t="shared" si="129"/>
        <v>0</v>
      </c>
      <c r="I232" s="101">
        <f t="shared" si="129"/>
        <v>0</v>
      </c>
      <c r="J232" s="101">
        <f t="shared" si="129"/>
        <v>0</v>
      </c>
      <c r="K232" s="101">
        <f t="shared" si="129"/>
        <v>0</v>
      </c>
      <c r="L232" s="101">
        <f t="shared" si="129"/>
        <v>826100</v>
      </c>
      <c r="M232" s="101">
        <f t="shared" si="129"/>
        <v>0</v>
      </c>
      <c r="N232" s="101">
        <f t="shared" si="129"/>
        <v>0</v>
      </c>
      <c r="O232" s="150"/>
    </row>
    <row r="233" spans="1:15" s="77" customFormat="1" ht="24.95" customHeight="1">
      <c r="A233" s="90"/>
      <c r="B233" s="91" t="s">
        <v>87</v>
      </c>
      <c r="C233" s="67">
        <f t="shared" si="108"/>
        <v>11546800</v>
      </c>
      <c r="D233" s="92">
        <f>D234+D235</f>
        <v>5026000</v>
      </c>
      <c r="E233" s="92">
        <f t="shared" ref="E233:N233" si="130">E234+E235</f>
        <v>499900</v>
      </c>
      <c r="F233" s="92">
        <f t="shared" si="130"/>
        <v>284000</v>
      </c>
      <c r="G233" s="92">
        <f t="shared" si="130"/>
        <v>4910800</v>
      </c>
      <c r="H233" s="92">
        <f t="shared" si="130"/>
        <v>0</v>
      </c>
      <c r="I233" s="92">
        <f t="shared" si="130"/>
        <v>0</v>
      </c>
      <c r="J233" s="92">
        <f t="shared" si="130"/>
        <v>0</v>
      </c>
      <c r="K233" s="92">
        <f t="shared" si="130"/>
        <v>0</v>
      </c>
      <c r="L233" s="92">
        <f t="shared" si="130"/>
        <v>826100</v>
      </c>
      <c r="M233" s="92">
        <f t="shared" si="130"/>
        <v>0</v>
      </c>
      <c r="N233" s="92">
        <f t="shared" si="130"/>
        <v>0</v>
      </c>
      <c r="O233" s="148"/>
    </row>
    <row r="234" spans="1:15" s="26" customFormat="1" ht="24.95" hidden="1" customHeight="1">
      <c r="A234" s="63"/>
      <c r="B234" s="138" t="s">
        <v>38</v>
      </c>
      <c r="C234" s="126">
        <f t="shared" si="108"/>
        <v>11546800</v>
      </c>
      <c r="D234" s="133">
        <v>5026000</v>
      </c>
      <c r="E234" s="126">
        <v>499900</v>
      </c>
      <c r="F234" s="126">
        <v>284000</v>
      </c>
      <c r="G234" s="126">
        <v>4910800</v>
      </c>
      <c r="H234" s="133">
        <v>0</v>
      </c>
      <c r="I234" s="133">
        <v>0</v>
      </c>
      <c r="J234" s="133">
        <v>0</v>
      </c>
      <c r="K234" s="133">
        <v>0</v>
      </c>
      <c r="L234" s="126">
        <v>826100</v>
      </c>
      <c r="M234" s="133">
        <v>0</v>
      </c>
      <c r="N234" s="133">
        <v>0</v>
      </c>
      <c r="O234" s="151"/>
    </row>
    <row r="235" spans="1:15" s="26" customFormat="1" ht="24.95" hidden="1" customHeight="1">
      <c r="A235" s="63"/>
      <c r="B235" s="125" t="s">
        <v>88</v>
      </c>
      <c r="C235" s="126">
        <f t="shared" si="108"/>
        <v>0</v>
      </c>
      <c r="D235" s="134">
        <v>0</v>
      </c>
      <c r="E235" s="134">
        <v>0</v>
      </c>
      <c r="F235" s="134">
        <v>0</v>
      </c>
      <c r="G235" s="134">
        <v>0</v>
      </c>
      <c r="H235" s="134">
        <v>0</v>
      </c>
      <c r="I235" s="134">
        <v>0</v>
      </c>
      <c r="J235" s="134">
        <v>0</v>
      </c>
      <c r="K235" s="134">
        <v>0</v>
      </c>
      <c r="L235" s="134">
        <v>0</v>
      </c>
      <c r="M235" s="134">
        <v>0</v>
      </c>
      <c r="N235" s="134">
        <v>0</v>
      </c>
      <c r="O235" s="151"/>
    </row>
    <row r="236" spans="1:15" s="26" customFormat="1" ht="24.95" customHeight="1">
      <c r="A236" s="63"/>
      <c r="B236" s="91" t="s">
        <v>111</v>
      </c>
      <c r="C236" s="126">
        <f>SUM(D236:N236)</f>
        <v>0</v>
      </c>
      <c r="D236" s="134">
        <f>D237+D238</f>
        <v>0</v>
      </c>
      <c r="E236" s="134">
        <f t="shared" ref="E236:N236" si="131">E237+E238</f>
        <v>0</v>
      </c>
      <c r="F236" s="134">
        <f t="shared" si="131"/>
        <v>0</v>
      </c>
      <c r="G236" s="134">
        <f t="shared" si="131"/>
        <v>0</v>
      </c>
      <c r="H236" s="134">
        <f t="shared" si="131"/>
        <v>0</v>
      </c>
      <c r="I236" s="134">
        <f t="shared" si="131"/>
        <v>0</v>
      </c>
      <c r="J236" s="134">
        <f t="shared" si="131"/>
        <v>0</v>
      </c>
      <c r="K236" s="134">
        <f t="shared" si="131"/>
        <v>0</v>
      </c>
      <c r="L236" s="134">
        <f t="shared" si="131"/>
        <v>0</v>
      </c>
      <c r="M236" s="134">
        <f t="shared" si="131"/>
        <v>0</v>
      </c>
      <c r="N236" s="134">
        <f t="shared" si="131"/>
        <v>0</v>
      </c>
      <c r="O236" s="151"/>
    </row>
    <row r="237" spans="1:15" s="183" customFormat="1" ht="24.95" hidden="1" customHeight="1">
      <c r="A237" s="46"/>
      <c r="B237" s="127" t="s">
        <v>104</v>
      </c>
      <c r="C237" s="128">
        <f t="shared" si="108"/>
        <v>0</v>
      </c>
      <c r="D237" s="139">
        <v>0</v>
      </c>
      <c r="E237" s="139">
        <v>0</v>
      </c>
      <c r="F237" s="139">
        <v>0</v>
      </c>
      <c r="G237" s="139">
        <v>0</v>
      </c>
      <c r="H237" s="139">
        <v>0</v>
      </c>
      <c r="I237" s="139">
        <v>0</v>
      </c>
      <c r="J237" s="139">
        <v>0</v>
      </c>
      <c r="K237" s="139">
        <v>0</v>
      </c>
      <c r="L237" s="139">
        <v>0</v>
      </c>
      <c r="M237" s="139">
        <v>0</v>
      </c>
      <c r="N237" s="139">
        <v>0</v>
      </c>
      <c r="O237" s="182"/>
    </row>
    <row r="238" spans="1:15" s="183" customFormat="1" ht="24.95" hidden="1" customHeight="1">
      <c r="A238" s="46"/>
      <c r="B238" s="127" t="s">
        <v>109</v>
      </c>
      <c r="C238" s="128">
        <f t="shared" si="108"/>
        <v>0</v>
      </c>
      <c r="D238" s="139">
        <v>0</v>
      </c>
      <c r="E238" s="139">
        <v>0</v>
      </c>
      <c r="F238" s="139">
        <v>0</v>
      </c>
      <c r="G238" s="139">
        <v>0</v>
      </c>
      <c r="H238" s="139">
        <v>0</v>
      </c>
      <c r="I238" s="139">
        <v>0</v>
      </c>
      <c r="J238" s="139">
        <v>0</v>
      </c>
      <c r="K238" s="139">
        <v>0</v>
      </c>
      <c r="L238" s="139">
        <v>0</v>
      </c>
      <c r="M238" s="139">
        <v>0</v>
      </c>
      <c r="N238" s="139">
        <v>0</v>
      </c>
      <c r="O238" s="182"/>
    </row>
    <row r="239" spans="1:15" s="154" customFormat="1" ht="24.95" customHeight="1">
      <c r="A239" s="44"/>
      <c r="B239" s="30" t="s">
        <v>103</v>
      </c>
      <c r="C239" s="156">
        <f>SUM(D239:N239)</f>
        <v>0</v>
      </c>
      <c r="D239" s="65">
        <f>D231-D233-D237</f>
        <v>0</v>
      </c>
      <c r="E239" s="65">
        <f t="shared" ref="E239:N239" si="132">E231-E233-E237</f>
        <v>0</v>
      </c>
      <c r="F239" s="65">
        <f t="shared" si="132"/>
        <v>0</v>
      </c>
      <c r="G239" s="65">
        <f t="shared" si="132"/>
        <v>0</v>
      </c>
      <c r="H239" s="65">
        <f t="shared" si="132"/>
        <v>0</v>
      </c>
      <c r="I239" s="65">
        <f t="shared" si="132"/>
        <v>0</v>
      </c>
      <c r="J239" s="65">
        <f t="shared" si="132"/>
        <v>0</v>
      </c>
      <c r="K239" s="65">
        <f t="shared" si="132"/>
        <v>0</v>
      </c>
      <c r="L239" s="65">
        <f t="shared" si="132"/>
        <v>0</v>
      </c>
      <c r="M239" s="65">
        <f t="shared" si="132"/>
        <v>0</v>
      </c>
      <c r="N239" s="65">
        <f t="shared" si="132"/>
        <v>0</v>
      </c>
      <c r="O239" s="153"/>
    </row>
    <row r="241" spans="2:10">
      <c r="B241" s="6" t="s">
        <v>120</v>
      </c>
    </row>
    <row r="242" spans="2:10">
      <c r="B242" s="215"/>
      <c r="C242" s="216"/>
      <c r="D242" s="217"/>
      <c r="E242" s="215"/>
      <c r="F242" s="218"/>
      <c r="G242" s="218"/>
      <c r="H242" s="218"/>
      <c r="I242" s="218"/>
      <c r="J242" s="218"/>
    </row>
    <row r="243" spans="2:10">
      <c r="B243" s="219"/>
      <c r="C243" s="216"/>
      <c r="D243" s="217"/>
      <c r="E243" s="215"/>
      <c r="F243" s="218"/>
      <c r="G243" s="218"/>
      <c r="H243" s="218"/>
      <c r="I243" s="218"/>
      <c r="J243" s="218"/>
    </row>
    <row r="244" spans="2:10">
      <c r="B244" s="220"/>
      <c r="C244" s="216"/>
      <c r="D244" s="217"/>
      <c r="E244" s="215"/>
      <c r="F244" s="218"/>
      <c r="G244" s="218"/>
      <c r="H244" s="218"/>
      <c r="I244" s="218"/>
      <c r="J244" s="218"/>
    </row>
  </sheetData>
  <autoFilter ref="A19:P239" xr:uid="{5CC14552-F2DD-4EFA-A1A8-57811CF1D30B}">
    <filterColumn colId="1">
      <filters>
        <filter val="กองโรคเอดส์และโรคติดต่อทางเพศสัมพันธ์"/>
        <filter val="กองโรคจากการประกอบอาชีพและสิ่งแวดล้อม"/>
        <filter val="กองโรคติดต่อทั่วไป"/>
        <filter val="กองโรคติดต่อนำโดยแมลง"/>
        <filter val="กองควบคุมโรคและภัยสุขภาพในภาวะฉุกเฉิน"/>
        <filter val="กองด่านควบคุมโรคติดต่อระหว่างประเทศและกักกันโรค"/>
        <filter val="กองระบาดวิทยา"/>
        <filter val="กองวัณโรค"/>
        <filter val="คงเหลือจัดซื้อจัดจ้าง"/>
        <filter val="งบประมาณหลังจัดซื้อจัดจ้าง"/>
        <filter val="งวดที่ 3 (ส่วนที่เหลือ)"/>
        <filter val="รวมงวดที่ 1"/>
        <filter val="รวมงวดที่ 2"/>
        <filter val="สถาบันบำราศนราดูร"/>
        <filter val="สถาบันป้องกันควบคุมโรคเขตเมือง"/>
        <filter val="สถาบันราชประชาสมาสัย"/>
        <filter val="สำนักงานป้องกันควบคุมโรคที่ 1 จังหวัดเชียงใหม่"/>
        <filter val="สำนักงานป้องกันควบคุมโรคที่ 10 จังหวัดอุบลราชธานี"/>
        <filter val="สำนักงานป้องกันควบคุมโรคที่ 11 จังหวัดนครศรีธรรมราช"/>
        <filter val="สำนักงานป้องกันควบคุมโรคที่ 12 จังหวัดสงขลา"/>
        <filter val="สำนักงานป้องกันควบคุมโรคที่ 2 จังหวัดพิษณุโลก"/>
        <filter val="สำนักงานป้องกันควบคุมโรคที่ 3 จังหวัดนครสวรรค์"/>
        <filter val="สำนักงานป้องกันควบคุมโรคที่ 4 จังหวัดสระบุรี"/>
        <filter val="สำนักงานป้องกันควบคุมโรคที่ 5 จังหวัดราชบุรี"/>
        <filter val="สำนักงานป้องกันควบคุมโรคที่ 6 จังหวัดชลบุรี"/>
        <filter val="สำนักงานป้องกันควบคุมโรคที่ 7 จังหวัดขอนแก่น"/>
        <filter val="สำนักงานป้องกันควบคุมโรคที่ 8 จังหวัดอุดรธานี"/>
        <filter val="สำนักงานป้องกันควบคุมโรคที่ 9 จังหวัดนครราชสีมา"/>
      </filters>
    </filterColumn>
  </autoFilter>
  <mergeCells count="8">
    <mergeCell ref="A2:N2"/>
    <mergeCell ref="A4:A7"/>
    <mergeCell ref="B4:B7"/>
    <mergeCell ref="C4:C7"/>
    <mergeCell ref="D4:N4"/>
    <mergeCell ref="D5:H5"/>
    <mergeCell ref="J5:K5"/>
    <mergeCell ref="L5:N5"/>
  </mergeCells>
  <printOptions horizontalCentered="1"/>
  <pageMargins left="0.23622047244094491" right="0.23622047244094491" top="0.74803149606299213" bottom="0.59055118110236227" header="0.31496062992125984" footer="0.31496062992125984"/>
  <pageSetup paperSize="9" scale="56" fitToHeight="0" orientation="landscape" r:id="rId1"/>
  <headerFooter>
    <oddFooter>&amp;C&amp;"TH SarabunPSK,ตัวหนา"&amp;14หน้าที่ &amp;P จาก &amp;N</oddFooter>
  </headerFooter>
  <rowBreaks count="4" manualBreakCount="4">
    <brk id="59" max="13" man="1"/>
    <brk id="104" max="13" man="1"/>
    <brk id="149" max="13" man="1"/>
    <brk id="194" max="1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37440-2D0B-4712-8B67-5906D0958B67}">
  <sheetPr>
    <tabColor rgb="FFFF0000"/>
    <pageSetUpPr fitToPage="1"/>
  </sheetPr>
  <dimension ref="A1:K40"/>
  <sheetViews>
    <sheetView view="pageBreakPreview" zoomScale="70" zoomScaleNormal="60" zoomScaleSheetLayoutView="70" workbookViewId="0">
      <selection activeCell="A30" sqref="A30:J30"/>
    </sheetView>
  </sheetViews>
  <sheetFormatPr defaultColWidth="9.140625" defaultRowHeight="21"/>
  <cols>
    <col min="1" max="1" width="6.5703125" style="50" customWidth="1"/>
    <col min="2" max="2" width="110" style="57" customWidth="1"/>
    <col min="3" max="3" width="15.7109375" style="50" customWidth="1"/>
    <col min="4" max="4" width="17.42578125" style="50" customWidth="1"/>
    <col min="5" max="5" width="18" style="50" customWidth="1"/>
    <col min="6" max="6" width="16.5703125" style="50" customWidth="1"/>
    <col min="7" max="10" width="16.28515625" style="50" customWidth="1"/>
    <col min="11" max="11" width="12.42578125" style="50" customWidth="1"/>
    <col min="12" max="16384" width="9.140625" style="50"/>
  </cols>
  <sheetData>
    <row r="1" spans="1:11" s="49" customFormat="1" ht="27.75" customHeight="1">
      <c r="A1" s="81"/>
      <c r="B1" s="233" t="s">
        <v>98</v>
      </c>
      <c r="C1" s="233"/>
      <c r="D1" s="233"/>
      <c r="E1" s="233"/>
      <c r="F1" s="233"/>
      <c r="G1" s="159"/>
      <c r="H1" s="159"/>
      <c r="I1" s="159"/>
      <c r="J1" s="159"/>
    </row>
    <row r="2" spans="1:11" s="49" customFormat="1" ht="23.25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1" ht="23.25">
      <c r="A3" s="232" t="s">
        <v>57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1" ht="41.25" customHeight="1">
      <c r="A4" s="51" t="s">
        <v>58</v>
      </c>
      <c r="B4" s="52" t="s">
        <v>59</v>
      </c>
      <c r="C4" s="52" t="s">
        <v>97</v>
      </c>
      <c r="D4" s="52" t="s">
        <v>113</v>
      </c>
      <c r="E4" s="52" t="s">
        <v>114</v>
      </c>
      <c r="F4" s="53" t="s">
        <v>95</v>
      </c>
      <c r="G4" s="53" t="s">
        <v>107</v>
      </c>
      <c r="H4" s="53" t="s">
        <v>112</v>
      </c>
      <c r="I4" s="176" t="s">
        <v>93</v>
      </c>
      <c r="J4" s="200" t="s">
        <v>89</v>
      </c>
      <c r="K4" s="221" t="s">
        <v>118</v>
      </c>
    </row>
    <row r="5" spans="1:11" s="80" customFormat="1">
      <c r="A5" s="61"/>
      <c r="B5" s="82" t="s">
        <v>92</v>
      </c>
      <c r="C5" s="74">
        <f t="shared" ref="C5:J5" si="0">C6</f>
        <v>203401950</v>
      </c>
      <c r="D5" s="74">
        <f t="shared" si="0"/>
        <v>196206950</v>
      </c>
      <c r="E5" s="74">
        <f t="shared" si="0"/>
        <v>195057950</v>
      </c>
      <c r="F5" s="74">
        <f t="shared" si="0"/>
        <v>34580985</v>
      </c>
      <c r="G5" s="74">
        <f t="shared" si="0"/>
        <v>44500000</v>
      </c>
      <c r="H5" s="74">
        <f t="shared" si="0"/>
        <v>50491147.759999998</v>
      </c>
      <c r="I5" s="178">
        <f t="shared" si="0"/>
        <v>0</v>
      </c>
      <c r="J5" s="203">
        <f t="shared" si="0"/>
        <v>73429817.239999995</v>
      </c>
      <c r="K5" s="61"/>
    </row>
    <row r="6" spans="1:11" s="80" customFormat="1">
      <c r="A6" s="75"/>
      <c r="B6" s="83" t="s">
        <v>94</v>
      </c>
      <c r="C6" s="84">
        <f t="shared" ref="C6:J6" si="1">SUM(C7:C28)</f>
        <v>203401950</v>
      </c>
      <c r="D6" s="84">
        <f t="shared" si="1"/>
        <v>196206950</v>
      </c>
      <c r="E6" s="84">
        <f t="shared" si="1"/>
        <v>195057950</v>
      </c>
      <c r="F6" s="84">
        <f t="shared" si="1"/>
        <v>34580985</v>
      </c>
      <c r="G6" s="84">
        <f t="shared" si="1"/>
        <v>44500000</v>
      </c>
      <c r="H6" s="84">
        <f t="shared" si="1"/>
        <v>50491147.759999998</v>
      </c>
      <c r="I6" s="116">
        <f t="shared" si="1"/>
        <v>0</v>
      </c>
      <c r="J6" s="204">
        <f t="shared" si="1"/>
        <v>73429817.239999995</v>
      </c>
      <c r="K6" s="61"/>
    </row>
    <row r="7" spans="1:11">
      <c r="A7" s="54">
        <v>1</v>
      </c>
      <c r="B7" s="55" t="s">
        <v>60</v>
      </c>
      <c r="C7" s="56">
        <v>300000</v>
      </c>
      <c r="D7" s="56">
        <v>300000</v>
      </c>
      <c r="E7" s="56">
        <v>321000</v>
      </c>
      <c r="F7" s="174">
        <v>0</v>
      </c>
      <c r="G7" s="174">
        <v>0</v>
      </c>
      <c r="H7" s="174">
        <v>321000</v>
      </c>
      <c r="I7" s="117">
        <v>0</v>
      </c>
      <c r="J7" s="205">
        <f>C7-H7</f>
        <v>-21000</v>
      </c>
      <c r="K7" s="194"/>
    </row>
    <row r="8" spans="1:11">
      <c r="A8" s="54">
        <v>2</v>
      </c>
      <c r="B8" s="55" t="s">
        <v>61</v>
      </c>
      <c r="C8" s="56">
        <v>9750000</v>
      </c>
      <c r="D8" s="56">
        <v>9750000</v>
      </c>
      <c r="E8" s="56">
        <v>9750000</v>
      </c>
      <c r="F8" s="174">
        <v>9600000</v>
      </c>
      <c r="G8" s="174">
        <v>0</v>
      </c>
      <c r="H8" s="174">
        <v>0</v>
      </c>
      <c r="I8" s="117">
        <v>0</v>
      </c>
      <c r="J8" s="205">
        <f>C8-F8</f>
        <v>150000</v>
      </c>
      <c r="K8" s="194"/>
    </row>
    <row r="9" spans="1:11">
      <c r="A9" s="54">
        <v>3</v>
      </c>
      <c r="B9" s="55" t="s">
        <v>62</v>
      </c>
      <c r="C9" s="56">
        <v>7200000</v>
      </c>
      <c r="D9" s="56">
        <v>7200000</v>
      </c>
      <c r="E9" s="56">
        <v>7200000</v>
      </c>
      <c r="F9" s="174">
        <v>6552000</v>
      </c>
      <c r="G9" s="174">
        <v>0</v>
      </c>
      <c r="H9" s="174">
        <v>0</v>
      </c>
      <c r="I9" s="117">
        <v>0</v>
      </c>
      <c r="J9" s="205">
        <f>C9-F9</f>
        <v>648000</v>
      </c>
      <c r="K9" s="194"/>
    </row>
    <row r="10" spans="1:11">
      <c r="A10" s="54">
        <v>4</v>
      </c>
      <c r="B10" s="55" t="s">
        <v>63</v>
      </c>
      <c r="C10" s="56">
        <v>95000</v>
      </c>
      <c r="D10" s="56">
        <v>95000</v>
      </c>
      <c r="E10" s="56">
        <v>95000</v>
      </c>
      <c r="F10" s="174">
        <v>78000</v>
      </c>
      <c r="G10" s="174">
        <v>0</v>
      </c>
      <c r="H10" s="174">
        <v>0</v>
      </c>
      <c r="I10" s="117">
        <v>0</v>
      </c>
      <c r="J10" s="205">
        <f>C10-F10</f>
        <v>17000</v>
      </c>
      <c r="K10" s="194"/>
    </row>
    <row r="11" spans="1:11">
      <c r="A11" s="54">
        <v>5</v>
      </c>
      <c r="B11" s="55" t="s">
        <v>64</v>
      </c>
      <c r="C11" s="56">
        <v>34454000</v>
      </c>
      <c r="D11" s="56">
        <v>34454000</v>
      </c>
      <c r="E11" s="56">
        <v>34454000</v>
      </c>
      <c r="F11" s="174">
        <v>0</v>
      </c>
      <c r="G11" s="174">
        <v>0</v>
      </c>
      <c r="H11" s="174">
        <v>10360000</v>
      </c>
      <c r="I11" s="117">
        <v>0</v>
      </c>
      <c r="J11" s="205">
        <f>C11-H11</f>
        <v>24094000</v>
      </c>
      <c r="K11" s="194"/>
    </row>
    <row r="12" spans="1:11">
      <c r="A12" s="54">
        <v>6</v>
      </c>
      <c r="B12" s="55" t="s">
        <v>65</v>
      </c>
      <c r="C12" s="56">
        <v>8000000</v>
      </c>
      <c r="D12" s="56">
        <v>8000000</v>
      </c>
      <c r="E12" s="56">
        <v>8000000</v>
      </c>
      <c r="F12" s="174">
        <v>4434080</v>
      </c>
      <c r="G12" s="174">
        <v>0</v>
      </c>
      <c r="H12" s="174">
        <v>0</v>
      </c>
      <c r="I12" s="117">
        <v>0</v>
      </c>
      <c r="J12" s="205">
        <f>C12-F12</f>
        <v>3565920</v>
      </c>
      <c r="K12" s="194"/>
    </row>
    <row r="13" spans="1:11">
      <c r="A13" s="54">
        <v>7</v>
      </c>
      <c r="B13" s="55" t="s">
        <v>66</v>
      </c>
      <c r="C13" s="56">
        <v>7356250</v>
      </c>
      <c r="D13" s="56">
        <v>7356250</v>
      </c>
      <c r="E13" s="56">
        <v>7356250</v>
      </c>
      <c r="F13" s="174">
        <v>6475000</v>
      </c>
      <c r="G13" s="174">
        <v>0</v>
      </c>
      <c r="H13" s="174">
        <v>0</v>
      </c>
      <c r="I13" s="117">
        <v>0</v>
      </c>
      <c r="J13" s="205">
        <f>C13-F13</f>
        <v>881250</v>
      </c>
      <c r="K13" s="194"/>
    </row>
    <row r="14" spans="1:11">
      <c r="A14" s="54">
        <v>8</v>
      </c>
      <c r="B14" s="55" t="s">
        <v>67</v>
      </c>
      <c r="C14" s="56">
        <v>54000000</v>
      </c>
      <c r="D14" s="56">
        <v>66000000</v>
      </c>
      <c r="E14" s="56">
        <v>66000000</v>
      </c>
      <c r="F14" s="174">
        <v>0</v>
      </c>
      <c r="G14" s="174">
        <v>0</v>
      </c>
      <c r="H14" s="174">
        <v>36547500</v>
      </c>
      <c r="I14" s="117">
        <v>0</v>
      </c>
      <c r="J14" s="205">
        <f>C14-H14</f>
        <v>17452500</v>
      </c>
      <c r="K14" s="194"/>
    </row>
    <row r="15" spans="1:11">
      <c r="A15" s="54">
        <v>9</v>
      </c>
      <c r="B15" s="58" t="s">
        <v>67</v>
      </c>
      <c r="C15" s="56">
        <v>56000000</v>
      </c>
      <c r="D15" s="56">
        <v>42000000</v>
      </c>
      <c r="E15" s="56">
        <v>42000000</v>
      </c>
      <c r="F15" s="174">
        <v>0</v>
      </c>
      <c r="G15" s="174">
        <v>42000000</v>
      </c>
      <c r="H15" s="174">
        <v>0</v>
      </c>
      <c r="I15" s="117">
        <v>0</v>
      </c>
      <c r="J15" s="205">
        <f>C15-G15</f>
        <v>14000000</v>
      </c>
      <c r="K15" s="194"/>
    </row>
    <row r="16" spans="1:11">
      <c r="A16" s="54">
        <v>10</v>
      </c>
      <c r="B16" s="55" t="s">
        <v>68</v>
      </c>
      <c r="C16" s="56">
        <v>9100000</v>
      </c>
      <c r="D16" s="56">
        <v>5600000</v>
      </c>
      <c r="E16" s="56">
        <v>5600000</v>
      </c>
      <c r="F16" s="174">
        <v>3325560</v>
      </c>
      <c r="G16" s="174">
        <v>0</v>
      </c>
      <c r="H16" s="174">
        <v>0</v>
      </c>
      <c r="I16" s="117">
        <v>0</v>
      </c>
      <c r="J16" s="205">
        <f>C16-F16</f>
        <v>5774440</v>
      </c>
      <c r="K16" s="194"/>
    </row>
    <row r="17" spans="1:11">
      <c r="A17" s="54">
        <v>11</v>
      </c>
      <c r="B17" s="55" t="s">
        <v>69</v>
      </c>
      <c r="C17" s="56">
        <v>650000</v>
      </c>
      <c r="D17" s="56">
        <v>650000</v>
      </c>
      <c r="E17" s="56">
        <v>0</v>
      </c>
      <c r="F17" s="174">
        <v>0</v>
      </c>
      <c r="G17" s="174">
        <v>0</v>
      </c>
      <c r="H17" s="174">
        <v>0</v>
      </c>
      <c r="I17" s="117">
        <v>0</v>
      </c>
      <c r="J17" s="205">
        <v>650000</v>
      </c>
      <c r="K17" s="194" t="s">
        <v>96</v>
      </c>
    </row>
    <row r="18" spans="1:11">
      <c r="A18" s="54">
        <v>12</v>
      </c>
      <c r="B18" s="55" t="s">
        <v>70</v>
      </c>
      <c r="C18" s="56">
        <v>2096600</v>
      </c>
      <c r="D18" s="56">
        <v>2096600</v>
      </c>
      <c r="E18" s="56">
        <v>2096600</v>
      </c>
      <c r="F18" s="174">
        <v>2096600</v>
      </c>
      <c r="G18" s="174">
        <v>0</v>
      </c>
      <c r="H18" s="174">
        <v>0</v>
      </c>
      <c r="I18" s="117">
        <v>0</v>
      </c>
      <c r="J18" s="205">
        <f>C18-F18</f>
        <v>0</v>
      </c>
      <c r="K18" s="194"/>
    </row>
    <row r="19" spans="1:11">
      <c r="A19" s="54">
        <v>13</v>
      </c>
      <c r="B19" s="55" t="s">
        <v>71</v>
      </c>
      <c r="C19" s="56">
        <v>4700</v>
      </c>
      <c r="D19" s="56">
        <v>4700</v>
      </c>
      <c r="E19" s="56">
        <v>4700</v>
      </c>
      <c r="F19" s="174">
        <v>3745</v>
      </c>
      <c r="G19" s="174">
        <v>0</v>
      </c>
      <c r="H19" s="174">
        <v>0</v>
      </c>
      <c r="I19" s="117">
        <v>0</v>
      </c>
      <c r="J19" s="205">
        <f>C19-F19</f>
        <v>955</v>
      </c>
      <c r="K19" s="194"/>
    </row>
    <row r="20" spans="1:11">
      <c r="A20" s="54">
        <v>14</v>
      </c>
      <c r="B20" s="58" t="s">
        <v>72</v>
      </c>
      <c r="C20" s="56">
        <v>4000000</v>
      </c>
      <c r="D20" s="56">
        <v>4000000</v>
      </c>
      <c r="E20" s="56">
        <v>4000000</v>
      </c>
      <c r="F20" s="174">
        <v>0</v>
      </c>
      <c r="G20" s="174">
        <v>2500000</v>
      </c>
      <c r="H20" s="174">
        <v>0</v>
      </c>
      <c r="I20" s="117">
        <v>0</v>
      </c>
      <c r="J20" s="205">
        <f>C20-G20</f>
        <v>1500000</v>
      </c>
      <c r="K20" s="194"/>
    </row>
    <row r="21" spans="1:11">
      <c r="A21" s="54">
        <v>15</v>
      </c>
      <c r="B21" s="55" t="s">
        <v>73</v>
      </c>
      <c r="C21" s="56">
        <v>1320000</v>
      </c>
      <c r="D21" s="56">
        <v>1320000</v>
      </c>
      <c r="E21" s="56">
        <v>1320000</v>
      </c>
      <c r="F21" s="174">
        <v>0</v>
      </c>
      <c r="G21" s="174">
        <v>0</v>
      </c>
      <c r="H21" s="174">
        <v>1318240</v>
      </c>
      <c r="I21" s="117">
        <v>0</v>
      </c>
      <c r="J21" s="205">
        <f>C21-H21</f>
        <v>1760</v>
      </c>
      <c r="K21" s="194"/>
    </row>
    <row r="22" spans="1:11">
      <c r="A22" s="54">
        <v>16</v>
      </c>
      <c r="B22" s="55" t="s">
        <v>74</v>
      </c>
      <c r="C22" s="56">
        <v>2040000</v>
      </c>
      <c r="D22" s="56">
        <v>2040000</v>
      </c>
      <c r="E22" s="56">
        <v>2040000</v>
      </c>
      <c r="F22" s="174">
        <v>2016000</v>
      </c>
      <c r="G22" s="174">
        <v>0</v>
      </c>
      <c r="H22" s="174">
        <v>0</v>
      </c>
      <c r="I22" s="117">
        <v>0</v>
      </c>
      <c r="J22" s="205">
        <f>C22-F22</f>
        <v>24000</v>
      </c>
      <c r="K22" s="194"/>
    </row>
    <row r="23" spans="1:11">
      <c r="A23" s="54">
        <v>17</v>
      </c>
      <c r="B23" s="55" t="s">
        <v>75</v>
      </c>
      <c r="C23" s="56">
        <v>975000</v>
      </c>
      <c r="D23" s="56">
        <v>975000</v>
      </c>
      <c r="E23" s="56">
        <v>975000</v>
      </c>
      <c r="F23" s="174">
        <v>0</v>
      </c>
      <c r="G23" s="174">
        <v>0</v>
      </c>
      <c r="H23" s="175">
        <v>899407.76</v>
      </c>
      <c r="I23" s="177">
        <v>0</v>
      </c>
      <c r="J23" s="206">
        <f>C23-H23</f>
        <v>75592.239999999991</v>
      </c>
      <c r="K23" s="194"/>
    </row>
    <row r="24" spans="1:11">
      <c r="A24" s="54">
        <v>18</v>
      </c>
      <c r="B24" s="55" t="s">
        <v>76</v>
      </c>
      <c r="C24" s="56">
        <v>975000</v>
      </c>
      <c r="D24" s="56">
        <v>0</v>
      </c>
      <c r="E24" s="56">
        <v>0</v>
      </c>
      <c r="F24" s="174">
        <v>0</v>
      </c>
      <c r="G24" s="174">
        <v>0</v>
      </c>
      <c r="H24" s="174">
        <v>0</v>
      </c>
      <c r="I24" s="117">
        <v>0</v>
      </c>
      <c r="J24" s="205">
        <v>975000</v>
      </c>
      <c r="K24" s="194" t="s">
        <v>96</v>
      </c>
    </row>
    <row r="25" spans="1:11">
      <c r="A25" s="54">
        <v>19</v>
      </c>
      <c r="B25" s="55" t="s">
        <v>77</v>
      </c>
      <c r="C25" s="56">
        <v>520000</v>
      </c>
      <c r="D25" s="56">
        <v>520000</v>
      </c>
      <c r="E25" s="56">
        <v>0</v>
      </c>
      <c r="F25" s="174">
        <v>0</v>
      </c>
      <c r="G25" s="174">
        <v>0</v>
      </c>
      <c r="H25" s="174">
        <v>0</v>
      </c>
      <c r="I25" s="117">
        <v>0</v>
      </c>
      <c r="J25" s="205">
        <v>520000</v>
      </c>
      <c r="K25" s="194" t="s">
        <v>96</v>
      </c>
    </row>
    <row r="26" spans="1:11">
      <c r="A26" s="54">
        <v>20</v>
      </c>
      <c r="B26" s="55" t="s">
        <v>78</v>
      </c>
      <c r="C26" s="56">
        <v>720000</v>
      </c>
      <c r="D26" s="56">
        <v>0</v>
      </c>
      <c r="E26" s="56">
        <v>0</v>
      </c>
      <c r="F26" s="174">
        <v>0</v>
      </c>
      <c r="G26" s="174">
        <v>0</v>
      </c>
      <c r="H26" s="174">
        <v>0</v>
      </c>
      <c r="I26" s="117">
        <v>0</v>
      </c>
      <c r="J26" s="205">
        <v>720000</v>
      </c>
      <c r="K26" s="194" t="s">
        <v>96</v>
      </c>
    </row>
    <row r="27" spans="1:11">
      <c r="A27" s="54">
        <v>21</v>
      </c>
      <c r="B27" s="55" t="s">
        <v>79</v>
      </c>
      <c r="C27" s="56">
        <v>3445400</v>
      </c>
      <c r="D27" s="56">
        <v>3445400</v>
      </c>
      <c r="E27" s="56">
        <v>3445400</v>
      </c>
      <c r="F27" s="174">
        <v>0</v>
      </c>
      <c r="G27" s="174">
        <v>0</v>
      </c>
      <c r="H27" s="174">
        <v>1045000</v>
      </c>
      <c r="I27" s="117">
        <v>0</v>
      </c>
      <c r="J27" s="205">
        <f>C27-H27</f>
        <v>2400400</v>
      </c>
      <c r="K27" s="194"/>
    </row>
    <row r="28" spans="1:11">
      <c r="A28" s="54">
        <v>22</v>
      </c>
      <c r="B28" s="55" t="s">
        <v>80</v>
      </c>
      <c r="C28" s="56">
        <v>400000</v>
      </c>
      <c r="D28" s="56">
        <v>400000</v>
      </c>
      <c r="E28" s="56">
        <v>400000</v>
      </c>
      <c r="F28" s="174">
        <v>0</v>
      </c>
      <c r="G28" s="174">
        <v>0</v>
      </c>
      <c r="H28" s="174">
        <v>0</v>
      </c>
      <c r="I28" s="117">
        <v>0</v>
      </c>
      <c r="J28" s="205">
        <v>0</v>
      </c>
      <c r="K28" s="194" t="s">
        <v>117</v>
      </c>
    </row>
    <row r="29" spans="1:11" ht="9.75" customHeight="1">
      <c r="A29" s="57"/>
    </row>
    <row r="30" spans="1:11" ht="23.25">
      <c r="A30" s="231" t="s">
        <v>108</v>
      </c>
      <c r="B30" s="231"/>
      <c r="C30" s="231"/>
      <c r="D30" s="231"/>
      <c r="E30" s="231"/>
      <c r="F30" s="231"/>
      <c r="G30" s="231"/>
      <c r="H30" s="231"/>
      <c r="I30" s="231"/>
      <c r="J30" s="231"/>
    </row>
    <row r="31" spans="1:11" ht="63">
      <c r="A31" s="51" t="s">
        <v>58</v>
      </c>
      <c r="B31" s="52" t="s">
        <v>59</v>
      </c>
      <c r="C31" s="52" t="s">
        <v>100</v>
      </c>
      <c r="D31" s="53" t="s">
        <v>115</v>
      </c>
      <c r="E31" s="115" t="s">
        <v>116</v>
      </c>
      <c r="F31" s="53" t="s">
        <v>112</v>
      </c>
      <c r="G31" s="200" t="s">
        <v>89</v>
      </c>
      <c r="H31" s="160"/>
      <c r="I31" s="160"/>
      <c r="J31" s="160"/>
    </row>
    <row r="32" spans="1:11" ht="21" customHeight="1">
      <c r="A32" s="61"/>
      <c r="B32" s="73"/>
      <c r="C32" s="74">
        <f>C33+C39</f>
        <v>23637200</v>
      </c>
      <c r="D32" s="74">
        <v>0</v>
      </c>
      <c r="E32" s="116">
        <f>E33+E39</f>
        <v>23637200</v>
      </c>
      <c r="F32" s="197">
        <f>F33+F39</f>
        <v>17982000</v>
      </c>
      <c r="G32" s="201">
        <f>E32-F32</f>
        <v>5655200</v>
      </c>
      <c r="H32" s="234" t="s">
        <v>101</v>
      </c>
      <c r="I32" s="234"/>
      <c r="J32" s="234"/>
    </row>
    <row r="33" spans="1:10">
      <c r="A33" s="207"/>
      <c r="B33" s="208" t="s">
        <v>99</v>
      </c>
      <c r="C33" s="209">
        <f>SUM(C34:C38)</f>
        <v>22063000</v>
      </c>
      <c r="D33" s="209">
        <f t="shared" ref="D33" si="2">SUM(D34:D38)</f>
        <v>0</v>
      </c>
      <c r="E33" s="210">
        <v>23637000</v>
      </c>
      <c r="F33" s="199">
        <v>17982000</v>
      </c>
      <c r="G33" s="202">
        <f>E33-F33</f>
        <v>5655000</v>
      </c>
      <c r="H33" s="234"/>
      <c r="I33" s="234"/>
      <c r="J33" s="234"/>
    </row>
    <row r="34" spans="1:10" ht="21" hidden="1" customHeight="1">
      <c r="A34" s="54">
        <v>1</v>
      </c>
      <c r="B34" s="59" t="s">
        <v>81</v>
      </c>
      <c r="C34" s="60">
        <v>2895000</v>
      </c>
      <c r="D34" s="60">
        <v>0</v>
      </c>
      <c r="E34" s="196">
        <v>2895000</v>
      </c>
      <c r="F34" s="198"/>
      <c r="G34" s="202">
        <f t="shared" ref="G34:G39" si="3">E34-F34</f>
        <v>2895000</v>
      </c>
      <c r="H34" s="234"/>
      <c r="I34" s="234"/>
      <c r="J34" s="234"/>
    </row>
    <row r="35" spans="1:10" ht="21" hidden="1" customHeight="1">
      <c r="A35" s="54">
        <v>2</v>
      </c>
      <c r="B35" s="55" t="s">
        <v>82</v>
      </c>
      <c r="C35" s="56">
        <v>8878000</v>
      </c>
      <c r="D35" s="56">
        <v>0</v>
      </c>
      <c r="E35" s="196">
        <v>8878000</v>
      </c>
      <c r="F35" s="198"/>
      <c r="G35" s="202">
        <f t="shared" si="3"/>
        <v>8878000</v>
      </c>
      <c r="H35" s="234"/>
      <c r="I35" s="234"/>
      <c r="J35" s="234"/>
    </row>
    <row r="36" spans="1:10" ht="21" hidden="1" customHeight="1">
      <c r="A36" s="54">
        <v>3</v>
      </c>
      <c r="B36" s="55" t="s">
        <v>83</v>
      </c>
      <c r="C36" s="56">
        <v>5790000</v>
      </c>
      <c r="D36" s="56">
        <v>0</v>
      </c>
      <c r="E36" s="196">
        <v>5790000</v>
      </c>
      <c r="F36" s="198"/>
      <c r="G36" s="202">
        <f t="shared" si="3"/>
        <v>5790000</v>
      </c>
      <c r="H36" s="234"/>
      <c r="I36" s="234"/>
      <c r="J36" s="234"/>
    </row>
    <row r="37" spans="1:10" ht="21" hidden="1" customHeight="1">
      <c r="A37" s="54">
        <v>4</v>
      </c>
      <c r="B37" s="55" t="s">
        <v>84</v>
      </c>
      <c r="C37" s="56">
        <v>2000000</v>
      </c>
      <c r="D37" s="56">
        <v>0</v>
      </c>
      <c r="E37" s="196">
        <v>2000000</v>
      </c>
      <c r="F37" s="198"/>
      <c r="G37" s="202">
        <f t="shared" si="3"/>
        <v>2000000</v>
      </c>
      <c r="H37" s="234"/>
      <c r="I37" s="234"/>
      <c r="J37" s="234"/>
    </row>
    <row r="38" spans="1:10" ht="21" hidden="1" customHeight="1">
      <c r="A38" s="54">
        <v>5</v>
      </c>
      <c r="B38" s="58" t="s">
        <v>85</v>
      </c>
      <c r="C38" s="62">
        <v>2500000</v>
      </c>
      <c r="D38" s="62">
        <v>0</v>
      </c>
      <c r="E38" s="196">
        <v>2500000</v>
      </c>
      <c r="F38" s="198"/>
      <c r="G38" s="202">
        <f t="shared" si="3"/>
        <v>2500000</v>
      </c>
      <c r="H38" s="234"/>
      <c r="I38" s="234"/>
      <c r="J38" s="234"/>
    </row>
    <row r="39" spans="1:10">
      <c r="A39" s="211"/>
      <c r="B39" s="212" t="s">
        <v>90</v>
      </c>
      <c r="C39" s="213">
        <f>SUM(C40)</f>
        <v>1574200</v>
      </c>
      <c r="D39" s="213">
        <v>0</v>
      </c>
      <c r="E39" s="214">
        <v>200</v>
      </c>
      <c r="F39" s="198">
        <v>0</v>
      </c>
      <c r="G39" s="202">
        <f t="shared" si="3"/>
        <v>200</v>
      </c>
      <c r="H39" s="234"/>
      <c r="I39" s="234"/>
      <c r="J39" s="234"/>
    </row>
    <row r="40" spans="1:10" hidden="1">
      <c r="A40" s="54">
        <v>6</v>
      </c>
      <c r="B40" s="58" t="s">
        <v>91</v>
      </c>
      <c r="C40" s="62">
        <v>1574200</v>
      </c>
      <c r="D40" s="62">
        <v>0</v>
      </c>
      <c r="E40" s="196">
        <v>200</v>
      </c>
      <c r="F40" s="194"/>
      <c r="G40" s="195"/>
      <c r="H40" s="161"/>
      <c r="I40" s="161"/>
      <c r="J40" s="161"/>
    </row>
  </sheetData>
  <autoFilter ref="A4:C28" xr:uid="{102B1DC2-70CD-4363-9B8D-EA8F2A9BD1B0}"/>
  <mergeCells count="4">
    <mergeCell ref="A30:J30"/>
    <mergeCell ref="A3:J3"/>
    <mergeCell ref="B1:F1"/>
    <mergeCell ref="H32:J39"/>
  </mergeCells>
  <phoneticPr fontId="19" type="noConversion"/>
  <pageMargins left="0.75" right="0.25" top="0.75" bottom="0.75" header="0.3" footer="0.3"/>
  <pageSetup paperSize="8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จัดสรร 69 งวด 3  edit</vt:lpstr>
      <vt:lpstr>แจ้งกรอบวงเงินวัคซีน+VMI+ถุงยาง</vt:lpstr>
      <vt:lpstr>'แจ้งกรอบวงเงินวัคซีน+VMI+ถุงยาง'!Print_Area</vt:lpstr>
      <vt:lpstr>'จัดสรร 69 งวด 3  edit'!Print_Area</vt:lpstr>
      <vt:lpstr>'จัดสรร 69 งวด 3  edit'!Print_Titles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Jirawan Arunruk</cp:lastModifiedBy>
  <cp:lastPrinted>2026-06-25T09:54:01Z</cp:lastPrinted>
  <dcterms:created xsi:type="dcterms:W3CDTF">2022-09-23T06:00:45Z</dcterms:created>
  <dcterms:modified xsi:type="dcterms:W3CDTF">2026-06-25T10:31:27Z</dcterms:modified>
</cp:coreProperties>
</file>